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74" documentId="13_ncr:1_{9DE5A1F6-D106-4BD9-925C-55D502A92276}" xr6:coauthVersionLast="47" xr6:coauthVersionMax="47" xr10:uidLastSave="{8276E289-9379-422B-997C-23163EB7BA3C}"/>
  <bookViews>
    <workbookView xWindow="-108" yWindow="-108" windowWidth="23256" windowHeight="14856" xr2:uid="{00000000-000D-0000-FFFF-FFFF00000000}"/>
  </bookViews>
  <sheets>
    <sheet name="B2025 Natural Gas Prices" sheetId="4" r:id="rId1"/>
    <sheet name="September DEPS" sheetId="6" r:id="rId2"/>
    <sheet name="EIA AEO 2023 Table 13" sheetId="1" r:id="rId3"/>
    <sheet name="Historical HH Prices" sheetId="2" r:id="rId4"/>
    <sheet name="Historical Inflation" sheetId="3" r:id="rId5"/>
    <sheet name="Future inflation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4" l="1"/>
  <c r="G35" i="4"/>
  <c r="F36" i="4"/>
  <c r="G36" i="4"/>
  <c r="F37" i="4"/>
  <c r="G37" i="4"/>
  <c r="F38" i="4"/>
  <c r="G38" i="4"/>
  <c r="F39" i="4"/>
  <c r="G39" i="4"/>
  <c r="F40" i="4"/>
  <c r="G40" i="4"/>
  <c r="F41" i="4"/>
  <c r="G41" i="4"/>
  <c r="F42" i="4"/>
  <c r="G42" i="4"/>
  <c r="F43" i="4"/>
  <c r="G43" i="4"/>
  <c r="F44" i="4"/>
  <c r="G44" i="4"/>
  <c r="F45" i="4"/>
  <c r="G45" i="4"/>
  <c r="F46" i="4"/>
  <c r="G46" i="4"/>
  <c r="F47" i="4"/>
  <c r="G47" i="4"/>
  <c r="F48" i="4"/>
  <c r="G48" i="4"/>
  <c r="F49" i="4"/>
  <c r="G49" i="4"/>
  <c r="F50" i="4"/>
  <c r="G50" i="4"/>
  <c r="F51" i="4"/>
  <c r="G51" i="4"/>
  <c r="F52" i="4"/>
  <c r="G52" i="4"/>
  <c r="F53" i="4"/>
  <c r="G53" i="4"/>
  <c r="F54" i="4"/>
  <c r="G54" i="4"/>
  <c r="F55" i="4"/>
  <c r="G55" i="4"/>
  <c r="G34" i="4"/>
  <c r="F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34" i="4"/>
  <c r="E8" i="2"/>
  <c r="E56" i="4" l="1"/>
  <c r="E57" i="4" l="1"/>
  <c r="E58" i="4" l="1"/>
  <c r="G56" i="4"/>
  <c r="F56" i="4"/>
  <c r="D18" i="4"/>
  <c r="E9" i="2"/>
  <c r="D6" i="4" s="1"/>
  <c r="E10" i="2"/>
  <c r="D7" i="4" s="1"/>
  <c r="E11" i="2"/>
  <c r="D8" i="4" s="1"/>
  <c r="E12" i="2"/>
  <c r="D9" i="4" s="1"/>
  <c r="E13" i="2"/>
  <c r="D10" i="4" s="1"/>
  <c r="E14" i="2"/>
  <c r="D11" i="4" s="1"/>
  <c r="E15" i="2"/>
  <c r="D12" i="4" s="1"/>
  <c r="E16" i="2"/>
  <c r="D13" i="4" s="1"/>
  <c r="E17" i="2"/>
  <c r="D14" i="4" s="1"/>
  <c r="E18" i="2"/>
  <c r="D15" i="4" s="1"/>
  <c r="E19" i="2"/>
  <c r="D16" i="4" s="1"/>
  <c r="E20" i="2"/>
  <c r="D17" i="4" s="1"/>
  <c r="E21" i="2"/>
  <c r="E22" i="2"/>
  <c r="D19" i="4" s="1"/>
  <c r="E23" i="2"/>
  <c r="D20" i="4" s="1"/>
  <c r="E24" i="2"/>
  <c r="D21" i="4" s="1"/>
  <c r="E25" i="2"/>
  <c r="D22" i="4" s="1"/>
  <c r="E26" i="2"/>
  <c r="D23" i="4" s="1"/>
  <c r="E27" i="2"/>
  <c r="D24" i="4" s="1"/>
  <c r="E28" i="2"/>
  <c r="D25" i="4" s="1"/>
  <c r="E29" i="2"/>
  <c r="D26" i="4" s="1"/>
  <c r="E30" i="2"/>
  <c r="D27" i="4" s="1"/>
  <c r="E31" i="2"/>
  <c r="D28" i="4" s="1"/>
  <c r="D5" i="4"/>
  <c r="F57" i="4" l="1"/>
  <c r="G57" i="4"/>
  <c r="E59" i="4"/>
  <c r="G58" i="4" l="1"/>
  <c r="F58" i="4"/>
  <c r="E60" i="4"/>
  <c r="F59" i="4" l="1"/>
  <c r="G59" i="4"/>
  <c r="E61" i="4"/>
  <c r="G60" i="4" l="1"/>
  <c r="F60" i="4"/>
  <c r="E62" i="4"/>
  <c r="F61" i="4" l="1"/>
  <c r="G61" i="4"/>
  <c r="E63" i="4"/>
  <c r="G62" i="4" l="1"/>
  <c r="F62" i="4"/>
  <c r="E64" i="4"/>
  <c r="F63" i="4" l="1"/>
  <c r="G63" i="4"/>
  <c r="E65" i="4"/>
  <c r="G64" i="4" l="1"/>
  <c r="F64" i="4"/>
  <c r="E66" i="4"/>
  <c r="F65" i="4" l="1"/>
  <c r="G65" i="4"/>
  <c r="E67" i="4"/>
  <c r="G66" i="4" l="1"/>
  <c r="F66" i="4"/>
  <c r="E68" i="4"/>
  <c r="F67" i="4" l="1"/>
  <c r="G67" i="4"/>
  <c r="E69" i="4"/>
  <c r="G68" i="4" l="1"/>
  <c r="F68" i="4"/>
  <c r="F69" i="4" l="1"/>
  <c r="G69" i="4"/>
</calcChain>
</file>

<file path=xl/sharedStrings.xml><?xml version="1.0" encoding="utf-8"?>
<sst xmlns="http://schemas.openxmlformats.org/spreadsheetml/2006/main" count="834" uniqueCount="328">
  <si>
    <t>B2025 Natural Gas Prices</t>
  </si>
  <si>
    <t>Real 2023$</t>
  </si>
  <si>
    <t>Nominal $</t>
  </si>
  <si>
    <t>History</t>
  </si>
  <si>
    <t>Lower</t>
  </si>
  <si>
    <t>Moderate</t>
  </si>
  <si>
    <t>Higher</t>
  </si>
  <si>
    <t>Short term (NYMEX)</t>
  </si>
  <si>
    <t>REDACTED</t>
  </si>
  <si>
    <t>Interpolation</t>
  </si>
  <si>
    <t>Long Term (EIA AEO 2023)</t>
  </si>
  <si>
    <t>Extrapolation</t>
  </si>
  <si>
    <t>DEPS Pricing</t>
  </si>
  <si>
    <t xml:space="preserve">* All prices are nominal </t>
  </si>
  <si>
    <t>CRA LT Forecast</t>
  </si>
  <si>
    <t>EIA AEO Base Case</t>
  </si>
  <si>
    <t>FuelType</t>
  </si>
  <si>
    <t>StreamName</t>
  </si>
  <si>
    <t>Units</t>
  </si>
  <si>
    <t>Gas HH</t>
  </si>
  <si>
    <t>B11 MG0</t>
  </si>
  <si>
    <t>$/mmBtu</t>
  </si>
  <si>
    <t>B12 MG0</t>
  </si>
  <si>
    <t>B13 MG0</t>
  </si>
  <si>
    <t>B14 MG0</t>
  </si>
  <si>
    <t>B15 MG0</t>
  </si>
  <si>
    <t>B16 MG0</t>
  </si>
  <si>
    <t>B17 MG0</t>
  </si>
  <si>
    <t>B18 MG0</t>
  </si>
  <si>
    <t>B19 MG0</t>
  </si>
  <si>
    <t>B20 MG0</t>
  </si>
  <si>
    <t>B20 LG0</t>
  </si>
  <si>
    <t>B20 HG0</t>
  </si>
  <si>
    <t>B20 50CO2</t>
  </si>
  <si>
    <t>B21 MG0</t>
  </si>
  <si>
    <t>B21 LG0</t>
  </si>
  <si>
    <t>B21 HG0</t>
  </si>
  <si>
    <t>B21 50CO2</t>
  </si>
  <si>
    <t>B22 MG0</t>
  </si>
  <si>
    <t>B22 LG0</t>
  </si>
  <si>
    <t>B22 HG0</t>
  </si>
  <si>
    <t>B22 50CO2</t>
  </si>
  <si>
    <t>B23 MG0</t>
  </si>
  <si>
    <t>B23 LG0</t>
  </si>
  <si>
    <t>B23 HG0</t>
  </si>
  <si>
    <t>B24 MG0</t>
  </si>
  <si>
    <t>B24 LG0</t>
  </si>
  <si>
    <t>B24 HG0</t>
  </si>
  <si>
    <t>B25 MG0</t>
  </si>
  <si>
    <t>Table 13.  Natural Gas Supply, Disposition, and Prices</t>
  </si>
  <si>
    <t>https://www.eia.gov/outlooks/aeo/data/browser/#/?id=13-AEO2023&amp;cases=ref2023~highogs~lowogs&amp;sourcekey=0</t>
  </si>
  <si>
    <t>Thu May 09 2024 12:00:12 GMT-0500 (Central Daylight Time)</t>
  </si>
  <si>
    <t>Source: U.S. Energy Information Administration</t>
  </si>
  <si>
    <t>full name</t>
  </si>
  <si>
    <t>api key</t>
  </si>
  <si>
    <t>units</t>
  </si>
  <si>
    <t>Growth (2022-2050)</t>
  </si>
  <si>
    <t>Production</t>
  </si>
  <si>
    <t>Dry Gas Production</t>
  </si>
  <si>
    <t>Natural Gas: Production: Dry Gas Production</t>
  </si>
  <si>
    <t>Tcf</t>
  </si>
  <si>
    <t>Reference case</t>
  </si>
  <si>
    <t>Natural Gas: Production: Dry Gas Production: Reference case</t>
  </si>
  <si>
    <t>AEO.2023.REF2023.SUP_PRD_NA_NA_NG_DNG_USA_TRLCF.A</t>
  </si>
  <si>
    <t>High Oil and Gas Supply</t>
  </si>
  <si>
    <t>Natural Gas: Production: Dry Gas Production: High Oil and Gas Supply</t>
  </si>
  <si>
    <t>AEO.2023.HIGHOGS.SUP_PRD_NA_NA_NG_DNG_USA_TRLCF.A</t>
  </si>
  <si>
    <t>Low Oil and Gas Supply</t>
  </si>
  <si>
    <t>Natural Gas: Production: Dry Gas Production: Low Oil and Gas Supply</t>
  </si>
  <si>
    <t>AEO.2023.LOWOGS.SUP_PRD_NA_NA_NG_DNG_USA_TRLCF.A</t>
  </si>
  <si>
    <t>Supplemental Natural Gas</t>
  </si>
  <si>
    <t>Natural Gas: Production: Supplemental Natural Gas</t>
  </si>
  <si>
    <t>Natural Gas: Production: Supplemental Natural Gas: Reference case</t>
  </si>
  <si>
    <t>AEO.2023.REF2023.SUP_PRD_NA_NA_NG_SPNG_USA_TRLCF.A</t>
  </si>
  <si>
    <t>Natural Gas: Production: Supplemental Natural Gas: High Oil and Gas Supply</t>
  </si>
  <si>
    <t>AEO.2023.HIGHOGS.SUP_PRD_NA_NA_NG_SPNG_USA_TRLCF.A</t>
  </si>
  <si>
    <t>Natural Gas: Production: Supplemental Natural Gas: Low Oil and Gas Supply</t>
  </si>
  <si>
    <t>AEO.2023.LOWOGS.SUP_PRD_NA_NA_NG_SPNG_USA_TRLCF.A</t>
  </si>
  <si>
    <t>Net Imports</t>
  </si>
  <si>
    <t>Natural Gas: Net Imports</t>
  </si>
  <si>
    <t>Natural Gas: Net Imports: Reference case</t>
  </si>
  <si>
    <t>AEO.2023.REF2023.TRAD_NETIMP_NA_NA_NG_NA_USA_TRLCF.A</t>
  </si>
  <si>
    <t>Natural Gas: Net Imports: High Oil and Gas Supply</t>
  </si>
  <si>
    <t>AEO.2023.HIGHOGS.TRAD_NETIMP_NA_NA_NG_NA_USA_TRLCF.A</t>
  </si>
  <si>
    <t>Natural Gas: Net Imports: Low Oil and Gas Supply</t>
  </si>
  <si>
    <t>AEO.2023.LOWOGS.TRAD_NETIMP_NA_NA_NG_NA_USA_TRLCF.A</t>
  </si>
  <si>
    <t>Pipeline</t>
  </si>
  <si>
    <t>Natural Gas: Net Imports: Pipeline</t>
  </si>
  <si>
    <t>Natural Gas: Net Imports: Pipeline: Reference case</t>
  </si>
  <si>
    <t>AEO.2023.REF2023.TRAD_NETIMP_NA_NA_NG_PIPL_USA_TRLCF.A</t>
  </si>
  <si>
    <t>Natural Gas: Net Imports: Pipeline: High Oil and Gas Supply</t>
  </si>
  <si>
    <t>AEO.2023.HIGHOGS.TRAD_NETIMP_NA_NA_NG_PIPL_USA_TRLCF.A</t>
  </si>
  <si>
    <t>Natural Gas: Net Imports: Pipeline: Low Oil and Gas Supply</t>
  </si>
  <si>
    <t>AEO.2023.LOWOGS.TRAD_NETIMP_NA_NA_NG_PIPL_USA_TRLCF.A</t>
  </si>
  <si>
    <t>Liquefied Natural Gas</t>
  </si>
  <si>
    <t>Natural Gas: Net Imports: Liquefied Natural Gas</t>
  </si>
  <si>
    <t>Natural Gas: Net Imports: Liquefied Natural Gas: Reference case</t>
  </si>
  <si>
    <t>AEO.2023.REF2023.TRAD_NETIMP_NA_NA_NG_LNG_USA_TRLCF.A</t>
  </si>
  <si>
    <t>Natural Gas: Net Imports: Liquefied Natural Gas: High Oil and Gas Supply</t>
  </si>
  <si>
    <t>AEO.2023.HIGHOGS.TRAD_NETIMP_NA_NA_NG_LNG_USA_TRLCF.A</t>
  </si>
  <si>
    <t>Natural Gas: Net Imports: Liquefied Natural Gas: Low Oil and Gas Supply</t>
  </si>
  <si>
    <t>AEO.2023.LOWOGS.TRAD_NETIMP_NA_NA_NG_LNG_USA_TRLCF.A</t>
  </si>
  <si>
    <t>Total Supply</t>
  </si>
  <si>
    <t>Natural Gas: Total Supply</t>
  </si>
  <si>
    <t>Natural Gas: Total Supply: Reference case</t>
  </si>
  <si>
    <t>AEO.2023.REF2023.SUP_NA_TOT_NA_NG_NA_USA_TRLCF.A</t>
  </si>
  <si>
    <t>Natural Gas: Total Supply: High Oil and Gas Supply</t>
  </si>
  <si>
    <t>AEO.2023.HIGHOGS.SUP_NA_TOT_NA_NG_NA_USA_TRLCF.A</t>
  </si>
  <si>
    <t>Natural Gas: Total Supply: Low Oil and Gas Supply</t>
  </si>
  <si>
    <t>AEO.2023.LOWOGS.SUP_NA_TOT_NA_NG_NA_USA_TRLCF.A</t>
  </si>
  <si>
    <t>Consumption by Sector</t>
  </si>
  <si>
    <t>Natural Gas: Use by Sector: Total</t>
  </si>
  <si>
    <t>Natural Gas: Use by Sector: Total: Reference case</t>
  </si>
  <si>
    <t>AEO.2023.REF2023.CNSM_NA_ALLS_NA_NG_TOT_USA_TRLCF.A</t>
  </si>
  <si>
    <t>Natural Gas: Use by Sector: Total: High Oil and Gas Supply</t>
  </si>
  <si>
    <t>AEO.2023.HIGHOGS.CNSM_NA_ALLS_NA_NG_TOT_USA_TRLCF.A</t>
  </si>
  <si>
    <t>Natural Gas: Use by Sector: Total: Low Oil and Gas Supply</t>
  </si>
  <si>
    <t>AEO.2023.LOWOGS.CNSM_NA_ALLS_NA_NG_TOT_USA_TRLCF.A</t>
  </si>
  <si>
    <t>Residential</t>
  </si>
  <si>
    <t>Natural Gas: Use by Sector: Residential</t>
  </si>
  <si>
    <t>Natural Gas: Use by Sector: Residential: Reference case</t>
  </si>
  <si>
    <t>AEO.2023.REF2023.CNSM_NA_RESD_NA_NG_NA_USA_TRLCF.A</t>
  </si>
  <si>
    <t>Natural Gas: Use by Sector: Residential: High Oil and Gas Supply</t>
  </si>
  <si>
    <t>AEO.2023.HIGHOGS.CNSM_NA_RESD_NA_NG_NA_USA_TRLCF.A</t>
  </si>
  <si>
    <t>Natural Gas: Use by Sector: Residential: Low Oil and Gas Supply</t>
  </si>
  <si>
    <t>AEO.2023.LOWOGS.CNSM_NA_RESD_NA_NG_NA_USA_TRLCF.A</t>
  </si>
  <si>
    <t>Commercial</t>
  </si>
  <si>
    <t>Natural Gas: Use by Sector: Commercial</t>
  </si>
  <si>
    <t>Natural Gas: Use by Sector: Commercial: Reference case</t>
  </si>
  <si>
    <t>AEO.2023.REF2023.CNSM_NA_COMM_NA_NG_NA_USA_TRLCF.A</t>
  </si>
  <si>
    <t>Natural Gas: Use by Sector: Commercial: High Oil and Gas Supply</t>
  </si>
  <si>
    <t>AEO.2023.HIGHOGS.CNSM_NA_COMM_NA_NG_NA_USA_TRLCF.A</t>
  </si>
  <si>
    <t>Natural Gas: Use by Sector: Commercial: Low Oil and Gas Supply</t>
  </si>
  <si>
    <t>AEO.2023.LOWOGS.CNSM_NA_COMM_NA_NG_NA_USA_TRLCF.A</t>
  </si>
  <si>
    <t>Industrial</t>
  </si>
  <si>
    <t>Natural Gas: Use by Sector: Industrial</t>
  </si>
  <si>
    <t>Natural Gas: Use by Sector: Industrial: Reference case</t>
  </si>
  <si>
    <t>AEO.2023.REF2023.CNSM_NA_IDAL_NA_NG_NA_USA_TRLCF.A</t>
  </si>
  <si>
    <t>Natural Gas: Use by Sector: Industrial: High Oil and Gas Supply</t>
  </si>
  <si>
    <t>AEO.2023.HIGHOGS.CNSM_NA_IDAL_NA_NG_NA_USA_TRLCF.A</t>
  </si>
  <si>
    <t>Natural Gas: Use by Sector: Industrial: Low Oil and Gas Supply</t>
  </si>
  <si>
    <t>AEO.2023.LOWOGS.CNSM_NA_IDAL_NA_NG_NA_USA_TRLCF.A</t>
  </si>
  <si>
    <t>Other Industrial</t>
  </si>
  <si>
    <t>Natural Gas: Use by Sector: Industrial: Other</t>
  </si>
  <si>
    <t>Natural Gas: Use by Sector: Industrial: Other: Reference case</t>
  </si>
  <si>
    <t>AEO.2023.REF2023.CNSM_NA_IDAL_OTH_NG_NA_USA_TRLCF.A</t>
  </si>
  <si>
    <t>Natural Gas: Use by Sector: Industrial: Other: High Oil and Gas Supply</t>
  </si>
  <si>
    <t>AEO.2023.HIGHOGS.CNSM_NA_IDAL_OTH_NG_NA_USA_TRLCF.A</t>
  </si>
  <si>
    <t>Natural Gas: Use by Sector: Industrial: Other: Low Oil and Gas Supply</t>
  </si>
  <si>
    <t>AEO.2023.LOWOGS.CNSM_NA_IDAL_OTH_NG_NA_USA_TRLCF.A</t>
  </si>
  <si>
    <t>Lease and Plant Fuel</t>
  </si>
  <si>
    <t>Natural Gas: Use by Sector: Industrial: Lease and Plant Fuel</t>
  </si>
  <si>
    <t>Natural Gas: Use by Sector: Industrial: Lease and Plant Fuel: Reference case</t>
  </si>
  <si>
    <t>AEO.2023.REF2023.CNSM_NA_LAP_NA_NG_LSAPFL_USA_TRLCF.A</t>
  </si>
  <si>
    <t>Natural Gas: Use by Sector: Industrial: Lease and Plant Fuel: High Oil and Gas Supply</t>
  </si>
  <si>
    <t>AEO.2023.HIGHOGS.CNSM_NA_LAP_NA_NG_LSAPFL_USA_TRLCF.A</t>
  </si>
  <si>
    <t>Natural Gas: Use by Sector: Industrial: Lease and Plant Fuel: Low Oil and Gas Supply</t>
  </si>
  <si>
    <t>AEO.2023.LOWOGS.CNSM_NA_LAP_NA_NG_LSAPFL_USA_TRLCF.A</t>
  </si>
  <si>
    <t>Natural Gas-to-Liquids Heat and Power</t>
  </si>
  <si>
    <t>Natural Gas: Use by Sector: Industrial: GTL Heat and Power</t>
  </si>
  <si>
    <t>Natural Gas: Use by Sector: Industrial: GTL Heat and Power: Reference case</t>
  </si>
  <si>
    <t>AEO.2023.REF2023.CNSM_NA_IDAL_HAP_NG_FT_USA_TRLCF.A</t>
  </si>
  <si>
    <t>- -</t>
  </si>
  <si>
    <t>Natural Gas: Use by Sector: Industrial: GTL Heat and Power: High Oil and Gas Supply</t>
  </si>
  <si>
    <t>AEO.2023.HIGHOGS.CNSM_NA_IDAL_HAP_NG_FT_USA_TRLCF.A</t>
  </si>
  <si>
    <t>Natural Gas: Use by Sector: Industrial: GTL Heat and Power: Low Oil and Gas Supply</t>
  </si>
  <si>
    <t>AEO.2023.LOWOGS.CNSM_NA_IDAL_HAP_NG_FT_USA_TRLCF.A</t>
  </si>
  <si>
    <t>Natural Gas to Liquids Production</t>
  </si>
  <si>
    <t>Natural Gas: Use by Sector: Industrial: GTL Liquids</t>
  </si>
  <si>
    <t>Natural Gas: Use by Sector: Industrial: GTL Liquids: Reference case</t>
  </si>
  <si>
    <t>AEO.2023.REF2023.CNSM_NA_IDAL_FSK_NG_FT_USA_TRLCF.A</t>
  </si>
  <si>
    <t>Natural Gas: Use by Sector: Industrial: GTL Liquids: High Oil and Gas Supply</t>
  </si>
  <si>
    <t>AEO.2023.HIGHOGS.CNSM_NA_IDAL_FSK_NG_FT_USA_TRLCF.A</t>
  </si>
  <si>
    <t>Natural Gas: Use by Sector: Industrial: GTL Liquids: Low Oil and Gas Supply</t>
  </si>
  <si>
    <t>AEO.2023.LOWOGS.CNSM_NA_IDAL_FSK_NG_FT_USA_TRLCF.A</t>
  </si>
  <si>
    <t>Transportation</t>
  </si>
  <si>
    <t>Natural Gas: Use by Sector: Transportation</t>
  </si>
  <si>
    <t>Natural Gas: Use by Sector: Transportation: Reference case</t>
  </si>
  <si>
    <t>AEO.2023.REF2023.CNSM_NA_TRN_NA_NG_NA_USA_TRLCF.A</t>
  </si>
  <si>
    <t>Natural Gas: Use by Sector: Transportation: High Oil and Gas Supply</t>
  </si>
  <si>
    <t>AEO.2023.HIGHOGS.CNSM_NA_TRN_NA_NG_NA_USA_TRLCF.A</t>
  </si>
  <si>
    <t>Natural Gas: Use by Sector: Transportation: Low Oil and Gas Supply</t>
  </si>
  <si>
    <t>AEO.2023.LOWOGS.CNSM_NA_TRN_NA_NG_NA_USA_TRLCF.A</t>
  </si>
  <si>
    <t>Motor Vehicles</t>
  </si>
  <si>
    <t xml:space="preserve"> Trains</t>
  </si>
  <si>
    <t xml:space="preserve"> and Ships</t>
  </si>
  <si>
    <t>Natural Gas: Use by Sector: Transportation: Vehicles</t>
  </si>
  <si>
    <t>Natural Gas: Use by Sector: Transportation: Vehicles: Reference case</t>
  </si>
  <si>
    <t>AEO.2023.REF2023.CNSM_NA_MVF_NA_NG_NA_USA_TRLCF.A</t>
  </si>
  <si>
    <t>Natural Gas: Use by Sector: Transportation: Vehicles: High Oil and Gas Supply</t>
  </si>
  <si>
    <t>AEO.2023.HIGHOGS.CNSM_NA_MVF_NA_NG_NA_USA_TRLCF.A</t>
  </si>
  <si>
    <t>Natural Gas: Use by Sector: Transportation: Vehicles: Low Oil and Gas Supply</t>
  </si>
  <si>
    <t>AEO.2023.LOWOGS.CNSM_NA_MVF_NA_NG_NA_USA_TRLCF.A</t>
  </si>
  <si>
    <t>Pipeline and Distribution Fuel</t>
  </si>
  <si>
    <t>Natural Gas: Use by Sector: Transportation: Pipeline Fuel</t>
  </si>
  <si>
    <t>Natural Gas: Use by Sector: Transportation: Pipeline Fuel: Reference case</t>
  </si>
  <si>
    <t>AEO.2023.REF2023.CNSM_NA_PIPL_NA_NG_PFT_USA_TRLCF.A</t>
  </si>
  <si>
    <t>Natural Gas: Use by Sector: Transportation: Pipeline Fuel: High Oil and Gas Supply</t>
  </si>
  <si>
    <t>AEO.2023.HIGHOGS.CNSM_NA_PIPL_NA_NG_PFT_USA_TRLCF.A</t>
  </si>
  <si>
    <t>Natural Gas: Use by Sector: Transportation: Pipeline Fuel: Low Oil and Gas Supply</t>
  </si>
  <si>
    <t>AEO.2023.LOWOGS.CNSM_NA_PIPL_NA_NG_PFT_USA_TRLCF.A</t>
  </si>
  <si>
    <t>Fuel Used to Liquefy Gas for Export</t>
  </si>
  <si>
    <t>Natural Gas: Use by Sector: Transportation: Liquefaction for Export</t>
  </si>
  <si>
    <t>Natural Gas: Use by Sector: Transportation: Liquefaction for Export: Reference case</t>
  </si>
  <si>
    <t>AEO.2023.REF2023.CNSM_NA_LQFCT_NA_NG_LQFCT_USA_TRLCF.A</t>
  </si>
  <si>
    <t>Natural Gas: Use by Sector: Transportation: Liquefaction for Export: High Oil and Gas Supply</t>
  </si>
  <si>
    <t>AEO.2023.HIGHOGS.CNSM_NA_LQFCT_NA_NG_LQFCT_USA_TRLCF.A</t>
  </si>
  <si>
    <t>Natural Gas: Use by Sector: Transportation: Liquefaction for Export: Low Oil and Gas Supply</t>
  </si>
  <si>
    <t>AEO.2023.LOWOGS.CNSM_NA_LQFCT_NA_NG_LQFCT_USA_TRLCF.A</t>
  </si>
  <si>
    <t>Electric Power</t>
  </si>
  <si>
    <t>Natural Gas: Use by Sector: Electric Power</t>
  </si>
  <si>
    <t>Natural Gas: Use by Sector: Electric Power: Reference case</t>
  </si>
  <si>
    <t>AEO.2023.REF2023.CNSM_NA_ELEP_NA_NG_NA_USA_TRLCF.A</t>
  </si>
  <si>
    <t>Natural Gas: Use by Sector: Electric Power: High Oil and Gas Supply</t>
  </si>
  <si>
    <t>AEO.2023.HIGHOGS.CNSM_NA_ELEP_NA_NG_NA_USA_TRLCF.A</t>
  </si>
  <si>
    <t>Natural Gas: Use by Sector: Electric Power: Low Oil and Gas Supply</t>
  </si>
  <si>
    <t>AEO.2023.LOWOGS.CNSM_NA_ELEP_NA_NG_NA_USA_TRLCF.A</t>
  </si>
  <si>
    <t>Discrepancy</t>
  </si>
  <si>
    <t>Natural Gas: Discrepancy</t>
  </si>
  <si>
    <t>Natural Gas: Discrepancy: Reference case</t>
  </si>
  <si>
    <t>AEO.2023.REF2023.UNC_DESCR_NA_NA_NG_NA_USA_TRLCF.A</t>
  </si>
  <si>
    <t>Natural Gas: Discrepancy: High Oil and Gas Supply</t>
  </si>
  <si>
    <t>AEO.2023.HIGHOGS.UNC_DESCR_NA_NA_NG_NA_USA_TRLCF.A</t>
  </si>
  <si>
    <t>Natural Gas: Discrepancy: Low Oil and Gas Supply</t>
  </si>
  <si>
    <t>AEO.2023.LOWOGS.UNC_DESCR_NA_NA_NG_NA_USA_TRLCF.A</t>
  </si>
  <si>
    <t>Natural Gas Prices</t>
  </si>
  <si>
    <t>Natural Gas Spot Price at Henry Hub</t>
  </si>
  <si>
    <t>(2022 dollars per million Btu)</t>
  </si>
  <si>
    <t>Natural Gas: Henry Hub Spot Price</t>
  </si>
  <si>
    <t>2022 $/MMBtu</t>
  </si>
  <si>
    <t>Natural Gas: Henry Hub Spot Price: Reference case</t>
  </si>
  <si>
    <t>AEO.2023.REF2023.PRCE_HHP_NA_NA_NG_NA_USA_Y13DLRPMMBTU.A</t>
  </si>
  <si>
    <t>Natural Gas: Henry Hub Spot Price: High Oil and Gas Supply</t>
  </si>
  <si>
    <t>AEO.2023.HIGHOGS.PRCE_HHP_NA_NA_NG_NA_USA_Y13DLRPMMBTU.A</t>
  </si>
  <si>
    <t>Natural Gas: Henry Hub Spot Price: Low Oil and Gas Supply</t>
  </si>
  <si>
    <t>AEO.2023.LOWOGS.PRCE_HHP_NA_NA_NG_NA_USA_Y13DLRPMMBTU.A</t>
  </si>
  <si>
    <t>Delivered Prices</t>
  </si>
  <si>
    <t>(2022 dollars per thousand cubic feet)</t>
  </si>
  <si>
    <t>Natural Gas: Delivered Prices: Residential</t>
  </si>
  <si>
    <t>2022 $/Mcf</t>
  </si>
  <si>
    <t>Natural Gas: Delivered Prices: Residential: Reference case</t>
  </si>
  <si>
    <t>AEO.2023.REF2023.PRCE_NA_RESD_NA_NG_NA_USA_Y13DLRPMCF.A</t>
  </si>
  <si>
    <t>Natural Gas: Delivered Prices: Residential: High Oil and Gas Supply</t>
  </si>
  <si>
    <t>AEO.2023.HIGHOGS.PRCE_NA_RESD_NA_NG_NA_USA_Y13DLRPMCF.A</t>
  </si>
  <si>
    <t>Natural Gas: Delivered Prices: Residential: Low Oil and Gas Supply</t>
  </si>
  <si>
    <t>AEO.2023.LOWOGS.PRCE_NA_RESD_NA_NG_NA_USA_Y13DLRPMCF.A</t>
  </si>
  <si>
    <t>Natural Gas: Delivered Prices: Commercial</t>
  </si>
  <si>
    <t>Natural Gas: Delivered Prices: Commercial: Reference case</t>
  </si>
  <si>
    <t>AEO.2023.REF2023.PRCE_NA_COMM_NA_NG_NA_USA_Y13DLRPMCF.A</t>
  </si>
  <si>
    <t>Natural Gas: Delivered Prices: Commercial: High Oil and Gas Supply</t>
  </si>
  <si>
    <t>AEO.2023.HIGHOGS.PRCE_NA_COMM_NA_NG_NA_USA_Y13DLRPMCF.A</t>
  </si>
  <si>
    <t>Natural Gas: Delivered Prices: Commercial: Low Oil and Gas Supply</t>
  </si>
  <si>
    <t>AEO.2023.LOWOGS.PRCE_NA_COMM_NA_NG_NA_USA_Y13DLRPMCF.A</t>
  </si>
  <si>
    <t>Natural Gas: Delivered Prices: Industrial</t>
  </si>
  <si>
    <t>Natural Gas: Delivered Prices: Industrial: Reference case</t>
  </si>
  <si>
    <t>AEO.2023.REF2023.PRCE_NA_IDAL_NA_NG_NA_USA_Y13DLRPMCF.A</t>
  </si>
  <si>
    <t>Natural Gas: Delivered Prices: Industrial: High Oil and Gas Supply</t>
  </si>
  <si>
    <t>AEO.2023.HIGHOGS.PRCE_NA_IDAL_NA_NG_NA_USA_Y13DLRPMCF.A</t>
  </si>
  <si>
    <t>Natural Gas: Delivered Prices: Industrial: Low Oil and Gas Supply</t>
  </si>
  <si>
    <t>AEO.2023.LOWOGS.PRCE_NA_IDAL_NA_NG_NA_USA_Y13DLRPMCF.A</t>
  </si>
  <si>
    <t>Natural Gas: Delivered Prices: Transportation</t>
  </si>
  <si>
    <t>Natural Gas: Delivered Prices: Transportation: Reference case</t>
  </si>
  <si>
    <t>AEO.2023.REF2023.PRCE_NA_TRN_NA_NG_NA_USA_Y13DLRPMCF.A</t>
  </si>
  <si>
    <t>Natural Gas: Delivered Prices: Transportation: High Oil and Gas Supply</t>
  </si>
  <si>
    <t>AEO.2023.HIGHOGS.PRCE_NA_TRN_NA_NG_NA_USA_Y13DLRPMCF.A</t>
  </si>
  <si>
    <t>Natural Gas: Delivered Prices: Transportation: Low Oil and Gas Supply</t>
  </si>
  <si>
    <t>AEO.2023.LOWOGS.PRCE_NA_TRN_NA_NG_NA_USA_Y13DLRPMCF.A</t>
  </si>
  <si>
    <t>Natural Gas: Delivered Prices: Electric Power</t>
  </si>
  <si>
    <t>Natural Gas: Delivered Prices: Electric Power: Reference case</t>
  </si>
  <si>
    <t>AEO.2023.REF2023.PRCE_NA_ELEP_NA_NG_NA_USA_Y13DLRPMCF.A</t>
  </si>
  <si>
    <t>Natural Gas: Delivered Prices: Electric Power: High Oil and Gas Supply</t>
  </si>
  <si>
    <t>AEO.2023.HIGHOGS.PRCE_NA_ELEP_NA_NG_NA_USA_Y13DLRPMCF.A</t>
  </si>
  <si>
    <t>Natural Gas: Delivered Prices: Electric Power: Low Oil and Gas Supply</t>
  </si>
  <si>
    <t>AEO.2023.LOWOGS.PRCE_NA_ELEP_NA_NG_NA_USA_Y13DLRPMCF.A</t>
  </si>
  <si>
    <t>Average</t>
  </si>
  <si>
    <t>Natural Gas: Delivered Prices: Average</t>
  </si>
  <si>
    <t>Natural Gas: Delivered Prices: Average: Reference case</t>
  </si>
  <si>
    <t>AEO.2023.REF2023.PRCE_NA_NA_NA_NG_NA_USA_Y13DLRPMCF.A</t>
  </si>
  <si>
    <t>Natural Gas: Delivered Prices: Average: High Oil and Gas Supply</t>
  </si>
  <si>
    <t>AEO.2023.HIGHOGS.PRCE_NA_NA_NA_NG_NA_USA_Y13DLRPMCF.A</t>
  </si>
  <si>
    <t>Natural Gas: Delivered Prices: Average: Low Oil and Gas Supply</t>
  </si>
  <si>
    <t>AEO.2023.LOWOGS.PRCE_NA_NA_NA_NG_NA_USA_Y13DLRPMCF.A</t>
  </si>
  <si>
    <t>(nominal dollars per million Btu)</t>
  </si>
  <si>
    <t>nom $/MMBtu</t>
  </si>
  <si>
    <t>AEO.2023.REF2023.PRCE_HHP_NA_NA_NG_NA_USA_NDLRPMBTU.A</t>
  </si>
  <si>
    <t>AEO.2023.HIGHOGS.PRCE_HHP_NA_NA_NG_NA_USA_NDLRPMBTU.A</t>
  </si>
  <si>
    <t>AEO.2023.LOWOGS.PRCE_HHP_NA_NA_NG_NA_USA_NDLRPMBTU.A</t>
  </si>
  <si>
    <t>(nominal dollars per thousand cubic feet)</t>
  </si>
  <si>
    <t>nom $/Mcf</t>
  </si>
  <si>
    <t>AEO.2023.REF2023.PRCE_DELV_RESD_NA_NG_NA_USA_NDLRPMCF.A</t>
  </si>
  <si>
    <t>AEO.2023.HIGHOGS.PRCE_DELV_RESD_NA_NG_NA_USA_NDLRPMCF.A</t>
  </si>
  <si>
    <t>AEO.2023.LOWOGS.PRCE_DELV_RESD_NA_NG_NA_USA_NDLRPMCF.A</t>
  </si>
  <si>
    <t>AEO.2023.REF2023.PRCE_DELV_COMM_NA_NG_NA_USA_NDLRPMCF.A</t>
  </si>
  <si>
    <t>AEO.2023.HIGHOGS.PRCE_DELV_COMM_NA_NG_NA_USA_NDLRPMCF.A</t>
  </si>
  <si>
    <t>AEO.2023.LOWOGS.PRCE_DELV_COMM_NA_NG_NA_USA_NDLRPMCF.A</t>
  </si>
  <si>
    <t>AEO.2023.REF2023.PRCE_DELV_IDAL_NA_NG_NA_USA_NDLRPMCF.A</t>
  </si>
  <si>
    <t>AEO.2023.HIGHOGS.PRCE_DELV_IDAL_NA_NG_NA_USA_NDLRPMCF.A</t>
  </si>
  <si>
    <t>AEO.2023.LOWOGS.PRCE_DELV_IDAL_NA_NG_NA_USA_NDLRPMCF.A</t>
  </si>
  <si>
    <t>AEO.2023.REF2023.PRCE_DELV_TRN_NA_NG_NA_USA_NDLRPMCF.A</t>
  </si>
  <si>
    <t>AEO.2023.HIGHOGS.PRCE_DELV_TRN_NA_NG_NA_USA_NDLRPMCF.A</t>
  </si>
  <si>
    <t>AEO.2023.LOWOGS.PRCE_DELV_TRN_NA_NG_NA_USA_NDLRPMCF.A</t>
  </si>
  <si>
    <t>AEO.2023.REF2023.PRCE_DELV_ELEP_NA_NG_NA_USA_NDLRPMCF.A</t>
  </si>
  <si>
    <t>AEO.2023.HIGHOGS.PRCE_DELV_ELEP_NA_NG_NA_USA_NDLRPMCF.A</t>
  </si>
  <si>
    <t>AEO.2023.LOWOGS.PRCE_DELV_ELEP_NA_NG_NA_USA_NDLRPMCF.A</t>
  </si>
  <si>
    <t>AEO.2023.REF2023.PRCE_DELV_AVG_NA_NG_NA_USA_NDLRPMCF.A</t>
  </si>
  <si>
    <t>AEO.2023.HIGHOGS.PRCE_DELV_AVG_NA_NG_NA_USA_NDLRPMCF.A</t>
  </si>
  <si>
    <t>AEO.2023.LOWOGS.PRCE_DELV_AVG_NA_NG_NA_USA_NDLRPMCF.A</t>
  </si>
  <si>
    <t>Data 1: Spot Price</t>
  </si>
  <si>
    <t>Sourcekey</t>
  </si>
  <si>
    <t>RNGWHHD</t>
  </si>
  <si>
    <t>Date</t>
  </si>
  <si>
    <t>Henry Hub Natural Gas Spot Price (Dollars per Million Btu)</t>
  </si>
  <si>
    <t>Table 1.1.9. Implicit Price Deflators for Gross Domestic Product</t>
  </si>
  <si>
    <t>[Index numbers, 2017=100]</t>
  </si>
  <si>
    <t>Last Revised on: April 25, 2024 - Next Release Date May 30, 2024</t>
  </si>
  <si>
    <t>Line</t>
  </si>
  <si>
    <t>Gross domestic product</t>
  </si>
  <si>
    <t>Mnemonic:</t>
  </si>
  <si>
    <t>PGDP</t>
  </si>
  <si>
    <t>Description:</t>
  </si>
  <si>
    <t>NIPA: Implicit Price Deflator - GDP, (Index 2017=100, SA)</t>
  </si>
  <si>
    <t>Geography:</t>
  </si>
  <si>
    <t>United States</t>
  </si>
  <si>
    <t>Vintage</t>
  </si>
  <si>
    <t>April 2024 Customized Deliverable</t>
  </si>
  <si>
    <t>Historical End Date:</t>
  </si>
  <si>
    <t>Last year of published forecast</t>
  </si>
  <si>
    <t>Slope: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</si>
</sst>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yyyy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  <xf numFmtId="0" fontId="19" fillId="0" borderId="0"/>
    <xf numFmtId="165" fontId="19" fillId="0" borderId="0"/>
    <xf numFmtId="2" fontId="20" fillId="0" borderId="0"/>
  </cellStyleXfs>
  <cellXfs count="41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2" fontId="0" fillId="33" borderId="0" xfId="0" applyNumberFormat="1" applyFill="1"/>
    <xf numFmtId="2" fontId="0" fillId="34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0" borderId="10" xfId="0" applyBorder="1"/>
    <xf numFmtId="2" fontId="0" fillId="0" borderId="10" xfId="0" applyNumberFormat="1" applyBorder="1"/>
    <xf numFmtId="2" fontId="0" fillId="33" borderId="10" xfId="0" applyNumberFormat="1" applyFill="1" applyBorder="1"/>
    <xf numFmtId="2" fontId="0" fillId="34" borderId="10" xfId="0" applyNumberFormat="1" applyFill="1" applyBorder="1"/>
    <xf numFmtId="2" fontId="0" fillId="35" borderId="10" xfId="0" applyNumberFormat="1" applyFill="1" applyBorder="1"/>
    <xf numFmtId="2" fontId="0" fillId="36" borderId="0" xfId="0" applyNumberFormat="1" applyFill="1"/>
    <xf numFmtId="2" fontId="0" fillId="36" borderId="10" xfId="0" applyNumberFormat="1" applyFill="1" applyBorder="1"/>
    <xf numFmtId="0" fontId="19" fillId="0" borderId="0" xfId="46"/>
    <xf numFmtId="0" fontId="19" fillId="0" borderId="0" xfId="46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1" fillId="0" borderId="0" xfId="44"/>
    <xf numFmtId="1" fontId="19" fillId="0" borderId="0" xfId="47" applyNumberFormat="1" applyAlignment="1">
      <alignment horizontal="center"/>
    </xf>
    <xf numFmtId="166" fontId="0" fillId="0" borderId="0" xfId="48" applyNumberFormat="1" applyFont="1" applyAlignment="1">
      <alignment horizontal="center"/>
    </xf>
    <xf numFmtId="2" fontId="0" fillId="0" borderId="0" xfId="48" applyFont="1" applyAlignment="1">
      <alignment horizontal="center"/>
    </xf>
    <xf numFmtId="0" fontId="16" fillId="0" borderId="0" xfId="0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4" fontId="20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center"/>
    </xf>
    <xf numFmtId="2" fontId="16" fillId="0" borderId="0" xfId="48" applyFont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uffetDate203" xfId="47" xr:uid="{BFC597DB-F15C-417F-BDB1-F482CE09A579}"/>
    <cellStyle name="BuffetValue2" xfId="48" xr:uid="{1400111F-15C6-4799-80A1-C3A4C05A36D7}"/>
    <cellStyle name="Calculation" xfId="11" builtinId="22" customBuiltin="1"/>
    <cellStyle name="Check Cell" xfId="13" builtinId="23" customBuiltin="1"/>
    <cellStyle name="Comma 2" xfId="42" xr:uid="{00000000-0005-0000-0000-00001B000000}"/>
    <cellStyle name="Comma 3" xfId="43" xr:uid="{00000000-0005-0000-0000-00001C000000}"/>
    <cellStyle name="Currency 16" xfId="45" xr:uid="{00000000-0005-0000-0000-00001E000000}"/>
    <cellStyle name="Explanatory Text" xfId="16" builtinId="53" customBuiltin="1"/>
    <cellStyle name="Good" xfId="6" builtinId="26" customBuiltin="1"/>
    <cellStyle name="HeaderText" xfId="46" xr:uid="{C1AB9C5C-285A-47A9-B365-986D5614096E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4" xr:uid="{00000000-0005-0000-0000-00002A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361950</xdr:colOff>
      <xdr:row>3</xdr:row>
      <xdr:rowOff>38100</xdr:rowOff>
    </xdr:from>
    <xdr:to>
      <xdr:col>24</xdr:col>
      <xdr:colOff>563717</xdr:colOff>
      <xdr:row>24</xdr:row>
      <xdr:rowOff>140564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C79C85AE-FBB6-CF2F-937F-3C3BE53D1BED}"/>
            </a:ext>
          </a:extLst>
        </xdr:cNvPr>
        <xdr:cNvGrpSpPr/>
      </xdr:nvGrpSpPr>
      <xdr:grpSpPr>
        <a:xfrm>
          <a:off x="8835390" y="586740"/>
          <a:ext cx="7242647" cy="3942944"/>
          <a:chOff x="10449485" y="5715000"/>
          <a:chExt cx="6919694" cy="4102964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4CD4B12C-50AC-C06B-500D-781FBCA1D6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449485" y="5715000"/>
            <a:ext cx="6919694" cy="4102964"/>
          </a:xfrm>
          <a:prstGeom prst="rect">
            <a:avLst/>
          </a:prstGeom>
        </xdr:spPr>
      </xdr:pic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88FCB91A-8790-3899-7E2D-0AA205D56BAB}"/>
              </a:ext>
            </a:extLst>
          </xdr:cNvPr>
          <xdr:cNvCxnSpPr/>
        </xdr:nvCxnSpPr>
        <xdr:spPr>
          <a:xfrm>
            <a:off x="13447059" y="8404412"/>
            <a:ext cx="95250" cy="33617"/>
          </a:xfrm>
          <a:prstGeom prst="line">
            <a:avLst/>
          </a:prstGeom>
          <a:ln w="9525">
            <a:solidFill>
              <a:schemeClr val="tx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466725</xdr:colOff>
      <xdr:row>87</xdr:row>
      <xdr:rowOff>152400</xdr:rowOff>
    </xdr:from>
    <xdr:to>
      <xdr:col>7</xdr:col>
      <xdr:colOff>561975</xdr:colOff>
      <xdr:row>87</xdr:row>
      <xdr:rowOff>161925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6A06E629-77CD-39B8-A5FC-BED9C9FD47F6}"/>
            </a:ext>
          </a:extLst>
        </xdr:cNvPr>
        <xdr:cNvCxnSpPr/>
      </xdr:nvCxnSpPr>
      <xdr:spPr>
        <a:xfrm>
          <a:off x="4810125" y="16725900"/>
          <a:ext cx="95250" cy="9525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69"/>
  <sheetViews>
    <sheetView tabSelected="1" view="pageLayout" zoomScaleNormal="100" workbookViewId="0"/>
  </sheetViews>
  <sheetFormatPr defaultRowHeight="14.4" x14ac:dyDescent="0.3"/>
  <cols>
    <col min="4" max="7" width="9.44140625" style="3" customWidth="1"/>
  </cols>
  <sheetData>
    <row r="2" spans="2:11" x14ac:dyDescent="0.3">
      <c r="C2" t="s">
        <v>0</v>
      </c>
      <c r="I2" t="s">
        <v>0</v>
      </c>
    </row>
    <row r="3" spans="2:11" x14ac:dyDescent="0.3">
      <c r="C3" s="28" t="s">
        <v>1</v>
      </c>
      <c r="I3" s="28" t="s">
        <v>2</v>
      </c>
    </row>
    <row r="4" spans="2:11" x14ac:dyDescent="0.3">
      <c r="D4" s="3" t="s">
        <v>3</v>
      </c>
      <c r="E4" s="3" t="s">
        <v>4</v>
      </c>
      <c r="F4" s="3" t="s">
        <v>5</v>
      </c>
      <c r="G4" s="3" t="s">
        <v>6</v>
      </c>
      <c r="I4" s="3" t="s">
        <v>4</v>
      </c>
      <c r="J4" s="3" t="s">
        <v>5</v>
      </c>
      <c r="K4" s="3" t="s">
        <v>6</v>
      </c>
    </row>
    <row r="5" spans="2:11" x14ac:dyDescent="0.3">
      <c r="B5" s="39" t="s">
        <v>3</v>
      </c>
      <c r="C5">
        <v>2000</v>
      </c>
      <c r="D5" s="4">
        <f xml:space="preserve"> 'Historical HH Prices'!E8</f>
        <v>7.2467290503561506</v>
      </c>
      <c r="E5" s="4"/>
      <c r="F5" s="4"/>
      <c r="G5" s="4"/>
    </row>
    <row r="6" spans="2:11" x14ac:dyDescent="0.3">
      <c r="B6" s="39"/>
      <c r="C6">
        <v>2001</v>
      </c>
      <c r="D6" s="4">
        <f xml:space="preserve"> 'Historical HH Prices'!E9</f>
        <v>6.5115798816568047</v>
      </c>
      <c r="E6" s="4"/>
      <c r="F6" s="4"/>
      <c r="G6" s="4"/>
    </row>
    <row r="7" spans="2:11" x14ac:dyDescent="0.3">
      <c r="B7" s="39"/>
      <c r="C7">
        <v>2002</v>
      </c>
      <c r="D7" s="4">
        <f xml:space="preserve"> 'Historical HH Prices'!E10</f>
        <v>5.4728562537244247</v>
      </c>
      <c r="E7" s="4"/>
      <c r="F7" s="4"/>
      <c r="G7" s="4"/>
    </row>
    <row r="8" spans="2:11" x14ac:dyDescent="0.3">
      <c r="B8" s="39"/>
      <c r="C8">
        <v>2003</v>
      </c>
      <c r="D8" s="4">
        <f xml:space="preserve"> 'Historical HH Prices'!E11</f>
        <v>8.6854700932394877</v>
      </c>
      <c r="E8" s="4"/>
      <c r="F8" s="4"/>
      <c r="G8" s="4"/>
    </row>
    <row r="9" spans="2:11" x14ac:dyDescent="0.3">
      <c r="B9" s="39"/>
      <c r="C9">
        <v>2004</v>
      </c>
      <c r="D9" s="4">
        <f xml:space="preserve"> 'Historical HH Prices'!E12</f>
        <v>9.1074265589235797</v>
      </c>
      <c r="E9" s="4"/>
      <c r="F9" s="4"/>
      <c r="G9" s="4"/>
    </row>
    <row r="10" spans="2:11" x14ac:dyDescent="0.3">
      <c r="B10" s="39"/>
      <c r="C10">
        <v>2005</v>
      </c>
      <c r="D10" s="4">
        <f xml:space="preserve"> 'Historical HH Prices'!E13</f>
        <v>13.028500294276325</v>
      </c>
      <c r="E10" s="4"/>
      <c r="F10" s="4"/>
      <c r="G10" s="4"/>
    </row>
    <row r="11" spans="2:11" x14ac:dyDescent="0.3">
      <c r="B11" s="39"/>
      <c r="C11">
        <v>2006</v>
      </c>
      <c r="D11" s="4">
        <f xml:space="preserve"> 'Historical HH Prices'!E14</f>
        <v>9.788123015070596</v>
      </c>
      <c r="E11" s="4"/>
      <c r="F11" s="4"/>
      <c r="G11" s="4"/>
    </row>
    <row r="12" spans="2:11" x14ac:dyDescent="0.3">
      <c r="B12" s="39"/>
      <c r="C12">
        <v>2007</v>
      </c>
      <c r="D12" s="4">
        <f xml:space="preserve"> 'Historical HH Prices'!E15</f>
        <v>9.8697473045431892</v>
      </c>
      <c r="E12" s="4"/>
      <c r="F12" s="4"/>
      <c r="G12" s="4"/>
    </row>
    <row r="13" spans="2:11" x14ac:dyDescent="0.3">
      <c r="B13" s="39"/>
      <c r="C13">
        <v>2008</v>
      </c>
      <c r="D13" s="4">
        <f xml:space="preserve"> 'Historical HH Prices'!E16</f>
        <v>12.308849601763374</v>
      </c>
      <c r="E13" s="4"/>
      <c r="F13" s="4"/>
      <c r="G13" s="4"/>
    </row>
    <row r="14" spans="2:11" x14ac:dyDescent="0.3">
      <c r="B14" s="39"/>
      <c r="C14">
        <v>2009</v>
      </c>
      <c r="D14" s="4">
        <f xml:space="preserve"> 'Historical HH Prices'!E17</f>
        <v>5.440123989340079</v>
      </c>
      <c r="E14" s="4"/>
      <c r="F14" s="4"/>
      <c r="G14" s="4"/>
    </row>
    <row r="15" spans="2:11" x14ac:dyDescent="0.3">
      <c r="B15" s="39"/>
      <c r="C15">
        <v>2010</v>
      </c>
      <c r="D15" s="4">
        <f xml:space="preserve"> 'Historical HH Prices'!E18</f>
        <v>5.9614089833987851</v>
      </c>
      <c r="E15" s="4"/>
      <c r="F15" s="4"/>
      <c r="G15" s="4"/>
    </row>
    <row r="16" spans="2:11" x14ac:dyDescent="0.3">
      <c r="B16" s="39"/>
      <c r="C16">
        <v>2011</v>
      </c>
      <c r="D16" s="4">
        <f xml:space="preserve"> 'Historical HH Prices'!E19</f>
        <v>5.3463779364020949</v>
      </c>
      <c r="E16" s="4"/>
      <c r="F16" s="4"/>
      <c r="G16" s="4"/>
    </row>
    <row r="17" spans="2:11" x14ac:dyDescent="0.3">
      <c r="B17" s="39"/>
      <c r="C17">
        <v>2012</v>
      </c>
      <c r="D17" s="4">
        <f xml:space="preserve"> 'Historical HH Prices'!E20</f>
        <v>3.6084214197563984</v>
      </c>
      <c r="E17" s="4"/>
      <c r="F17" s="4"/>
      <c r="G17" s="4"/>
    </row>
    <row r="18" spans="2:11" x14ac:dyDescent="0.3">
      <c r="B18" s="39"/>
      <c r="C18">
        <v>2013</v>
      </c>
      <c r="D18" s="4">
        <f xml:space="preserve"> 'Historical HH Prices'!E21</f>
        <v>4.8124245813592763</v>
      </c>
      <c r="E18" s="4"/>
      <c r="F18" s="4"/>
      <c r="G18" s="4"/>
    </row>
    <row r="19" spans="2:11" x14ac:dyDescent="0.3">
      <c r="B19" s="39"/>
      <c r="C19">
        <v>2014</v>
      </c>
      <c r="D19" s="4">
        <f xml:space="preserve"> 'Historical HH Prices'!E22</f>
        <v>5.5416663382458173</v>
      </c>
      <c r="E19" s="4"/>
      <c r="F19" s="4"/>
      <c r="G19" s="4"/>
    </row>
    <row r="20" spans="2:11" x14ac:dyDescent="0.3">
      <c r="B20" s="39"/>
      <c r="C20">
        <v>2015</v>
      </c>
      <c r="D20" s="4">
        <f xml:space="preserve"> 'Historical HH Prices'!E23</f>
        <v>3.2919073944675077</v>
      </c>
      <c r="E20" s="4"/>
      <c r="F20" s="4"/>
      <c r="G20" s="4"/>
    </row>
    <row r="21" spans="2:11" x14ac:dyDescent="0.3">
      <c r="B21" s="39"/>
      <c r="C21">
        <v>2016</v>
      </c>
      <c r="D21" s="4">
        <f xml:space="preserve"> 'Historical HH Prices'!E24</f>
        <v>3.1364497511222402</v>
      </c>
      <c r="E21" s="4"/>
      <c r="F21" s="4"/>
      <c r="G21" s="4"/>
    </row>
    <row r="22" spans="2:11" x14ac:dyDescent="0.3">
      <c r="B22" s="39"/>
      <c r="C22">
        <v>2017</v>
      </c>
      <c r="D22" s="4">
        <f xml:space="preserve"> 'Historical HH Prices'!E25</f>
        <v>3.6559627000000003</v>
      </c>
      <c r="E22" s="4"/>
      <c r="F22" s="4"/>
      <c r="G22" s="4"/>
    </row>
    <row r="23" spans="2:11" x14ac:dyDescent="0.3">
      <c r="B23" s="39"/>
      <c r="C23">
        <v>2018</v>
      </c>
      <c r="D23" s="4">
        <f xml:space="preserve"> 'Historical HH Prices'!E26</f>
        <v>3.7653356600287413</v>
      </c>
      <c r="E23" s="4"/>
      <c r="F23" s="4"/>
      <c r="G23" s="4"/>
    </row>
    <row r="24" spans="2:11" x14ac:dyDescent="0.3">
      <c r="B24" s="39"/>
      <c r="C24">
        <v>2019</v>
      </c>
      <c r="D24" s="4">
        <f xml:space="preserve"> 'Historical HH Prices'!E27</f>
        <v>3.0095654180447657</v>
      </c>
      <c r="E24" s="4"/>
      <c r="F24" s="4"/>
      <c r="G24" s="4"/>
    </row>
    <row r="25" spans="2:11" x14ac:dyDescent="0.3">
      <c r="B25" s="39"/>
      <c r="C25">
        <v>2020</v>
      </c>
      <c r="D25" s="4">
        <f xml:space="preserve"> 'Historical HH Prices'!E28</f>
        <v>2.3553979370095175</v>
      </c>
      <c r="E25" s="4"/>
      <c r="F25" s="4"/>
      <c r="G25" s="4"/>
    </row>
    <row r="26" spans="2:11" x14ac:dyDescent="0.3">
      <c r="B26" s="39"/>
      <c r="C26">
        <v>2021</v>
      </c>
      <c r="D26" s="4">
        <f xml:space="preserve"> 'Historical HH Prices'!E29</f>
        <v>4.3156612196383373</v>
      </c>
      <c r="E26" s="4"/>
      <c r="F26" s="4"/>
      <c r="G26" s="4"/>
    </row>
    <row r="27" spans="2:11" x14ac:dyDescent="0.3">
      <c r="B27" s="39"/>
      <c r="C27">
        <v>2022</v>
      </c>
      <c r="D27" s="4">
        <f xml:space="preserve"> 'Historical HH Prices'!E30</f>
        <v>6.6850961660718982</v>
      </c>
      <c r="E27" s="4"/>
      <c r="F27" s="4"/>
      <c r="G27" s="4"/>
    </row>
    <row r="28" spans="2:11" x14ac:dyDescent="0.3">
      <c r="B28" s="39"/>
      <c r="C28">
        <v>2023</v>
      </c>
      <c r="D28" s="4">
        <f xml:space="preserve"> 'Historical HH Prices'!E31</f>
        <v>2.5299999999999998</v>
      </c>
      <c r="E28" s="4"/>
      <c r="F28" s="4"/>
      <c r="G28" s="4"/>
    </row>
    <row r="29" spans="2:11" ht="15" customHeight="1" x14ac:dyDescent="0.3">
      <c r="B29" s="39" t="s">
        <v>7</v>
      </c>
      <c r="C29">
        <v>2024</v>
      </c>
      <c r="D29" s="4"/>
      <c r="E29" s="37" t="s">
        <v>8</v>
      </c>
      <c r="F29" s="37" t="s">
        <v>8</v>
      </c>
      <c r="G29" s="37" t="s">
        <v>8</v>
      </c>
      <c r="I29" s="2">
        <v>2.5330277777777779</v>
      </c>
      <c r="J29" s="2">
        <v>2.5330277777777779</v>
      </c>
      <c r="K29" s="2">
        <v>2.5330277777777779</v>
      </c>
    </row>
    <row r="30" spans="2:11" x14ac:dyDescent="0.3">
      <c r="B30" s="39"/>
      <c r="C30">
        <v>2025</v>
      </c>
      <c r="D30" s="4"/>
      <c r="E30" s="37" t="s">
        <v>8</v>
      </c>
      <c r="F30" s="37" t="s">
        <v>8</v>
      </c>
      <c r="G30" s="37" t="s">
        <v>8</v>
      </c>
      <c r="I30" s="2">
        <v>3.2562041666666666</v>
      </c>
      <c r="J30" s="2">
        <v>3.2562041666666666</v>
      </c>
      <c r="K30" s="2">
        <v>3.2562041666666666</v>
      </c>
    </row>
    <row r="31" spans="2:11" x14ac:dyDescent="0.3">
      <c r="B31" s="39"/>
      <c r="C31">
        <v>2026</v>
      </c>
      <c r="D31" s="4"/>
      <c r="E31" s="37" t="s">
        <v>8</v>
      </c>
      <c r="F31" s="37" t="s">
        <v>8</v>
      </c>
      <c r="G31" s="37" t="s">
        <v>8</v>
      </c>
      <c r="I31" s="2">
        <v>3.5831666666666666</v>
      </c>
      <c r="J31" s="2">
        <v>3.5831666666666666</v>
      </c>
      <c r="K31" s="2">
        <v>3.5831666666666666</v>
      </c>
    </row>
    <row r="32" spans="2:11" x14ac:dyDescent="0.3">
      <c r="B32" s="39" t="s">
        <v>9</v>
      </c>
      <c r="C32">
        <v>2027</v>
      </c>
      <c r="D32" s="4"/>
      <c r="E32" s="4">
        <v>3.0814139886228999</v>
      </c>
      <c r="F32" s="4">
        <v>3.1989293421472942</v>
      </c>
      <c r="G32" s="4">
        <v>3.9423134177465129</v>
      </c>
      <c r="I32" s="37" t="s">
        <v>8</v>
      </c>
      <c r="J32" s="37" t="s">
        <v>8</v>
      </c>
      <c r="K32" s="37" t="s">
        <v>8</v>
      </c>
    </row>
    <row r="33" spans="2:11" x14ac:dyDescent="0.3">
      <c r="B33" s="39"/>
      <c r="C33">
        <v>2028</v>
      </c>
      <c r="D33" s="4"/>
      <c r="E33" s="4">
        <v>2.8284684697210776</v>
      </c>
      <c r="F33" s="4">
        <v>3.0634991767698661</v>
      </c>
      <c r="G33" s="4">
        <v>4.5502673279683039</v>
      </c>
      <c r="I33" s="37" t="s">
        <v>8</v>
      </c>
      <c r="J33" s="37" t="s">
        <v>8</v>
      </c>
      <c r="K33" s="37" t="s">
        <v>8</v>
      </c>
    </row>
    <row r="34" spans="2:11" x14ac:dyDescent="0.3">
      <c r="B34" s="39" t="s">
        <v>10</v>
      </c>
      <c r="C34">
        <v>2029</v>
      </c>
      <c r="D34" s="4"/>
      <c r="E34" s="4">
        <f xml:space="preserve"> _xlfn.XLOOKUP(C34, 'EIA AEO 2023 Table 13'!$F$5:$AH$5, 'EIA AEO 2023 Table 13'!$F$91:$AH$91) / 'Historical Inflation'!$E$34 * 'Historical Inflation'!$E$35</f>
        <v>2.5755229508192552</v>
      </c>
      <c r="F34" s="4">
        <f xml:space="preserve"> _xlfn.XLOOKUP(C34, 'EIA AEO 2023 Table 13'!$F$5:$AH$5, 'EIA AEO 2023 Table 13'!$F$90:$AH$90) / 'Historical Inflation'!$E$34 * 'Historical Inflation'!$E$35</f>
        <v>2.9280690113924375</v>
      </c>
      <c r="G34" s="4">
        <f xml:space="preserve"> _xlfn.XLOOKUP(C34, 'EIA AEO 2023 Table 13'!$F$5:$AH$5, 'EIA AEO 2023 Table 13'!$F$92:$AH$92) / 'Historical Inflation'!$E$34 * 'Historical Inflation'!$E$35</f>
        <v>5.1582212381900945</v>
      </c>
      <c r="I34" s="37" t="s">
        <v>8</v>
      </c>
      <c r="J34" s="37" t="s">
        <v>8</v>
      </c>
      <c r="K34" s="37" t="s">
        <v>8</v>
      </c>
    </row>
    <row r="35" spans="2:11" x14ac:dyDescent="0.3">
      <c r="B35" s="39"/>
      <c r="C35">
        <v>2030</v>
      </c>
      <c r="D35" s="4"/>
      <c r="E35" s="4">
        <f xml:space="preserve"> _xlfn.XLOOKUP(C35, 'EIA AEO 2023 Table 13'!$F$5:$AH$5, 'EIA AEO 2023 Table 13'!$F$91:$AH$91) / 'Historical Inflation'!$E$34 * 'Historical Inflation'!$E$35</f>
        <v>2.6772690780178516</v>
      </c>
      <c r="F35" s="4">
        <f xml:space="preserve"> _xlfn.XLOOKUP(C35, 'EIA AEO 2023 Table 13'!$F$5:$AH$5, 'EIA AEO 2023 Table 13'!$F$90:$AH$90) / 'Historical Inflation'!$E$34 * 'Historical Inflation'!$E$35</f>
        <v>3.0186370359319508</v>
      </c>
      <c r="G35" s="4">
        <f xml:space="preserve"> _xlfn.XLOOKUP(C35, 'EIA AEO 2023 Table 13'!$F$5:$AH$5, 'EIA AEO 2023 Table 13'!$F$92:$AH$92) / 'Historical Inflation'!$E$34 * 'Historical Inflation'!$E$35</f>
        <v>5.1990065434972408</v>
      </c>
      <c r="I35" s="37" t="s">
        <v>8</v>
      </c>
      <c r="J35" s="37" t="s">
        <v>8</v>
      </c>
      <c r="K35" s="37" t="s">
        <v>8</v>
      </c>
    </row>
    <row r="36" spans="2:11" x14ac:dyDescent="0.3">
      <c r="B36" s="39"/>
      <c r="C36">
        <v>2031</v>
      </c>
      <c r="D36" s="4"/>
      <c r="E36" s="4">
        <f xml:space="preserve"> _xlfn.XLOOKUP(C36, 'EIA AEO 2023 Table 13'!$F$5:$AH$5, 'EIA AEO 2023 Table 13'!$F$91:$AH$91) / 'Historical Inflation'!$E$34 * 'Historical Inflation'!$E$35</f>
        <v>2.8148680496469529</v>
      </c>
      <c r="F36" s="4">
        <f xml:space="preserve"> _xlfn.XLOOKUP(C36, 'EIA AEO 2023 Table 13'!$F$5:$AH$5, 'EIA AEO 2023 Table 13'!$F$90:$AH$90) / 'Historical Inflation'!$E$34 * 'Historical Inflation'!$E$35</f>
        <v>3.1546999901163826</v>
      </c>
      <c r="G36" s="4">
        <f xml:space="preserve"> _xlfn.XLOOKUP(C36, 'EIA AEO 2023 Table 13'!$F$5:$AH$5, 'EIA AEO 2023 Table 13'!$F$92:$AH$92) / 'Historical Inflation'!$E$34 * 'Historical Inflation'!$E$35</f>
        <v>5.4146190327108741</v>
      </c>
      <c r="I36" s="37" t="s">
        <v>8</v>
      </c>
      <c r="J36" s="37" t="s">
        <v>8</v>
      </c>
      <c r="K36" s="37" t="s">
        <v>8</v>
      </c>
    </row>
    <row r="37" spans="2:11" x14ac:dyDescent="0.3">
      <c r="B37" s="39"/>
      <c r="C37">
        <v>2032</v>
      </c>
      <c r="D37" s="4"/>
      <c r="E37" s="4">
        <f xml:space="preserve"> _xlfn.XLOOKUP(C37, 'EIA AEO 2023 Table 13'!$F$5:$AH$5, 'EIA AEO 2023 Table 13'!$F$91:$AH$91) / 'Historical Inflation'!$E$34 * 'Historical Inflation'!$E$35</f>
        <v>2.9485616813762472</v>
      </c>
      <c r="F37" s="4">
        <f xml:space="preserve"> _xlfn.XLOOKUP(C37, 'EIA AEO 2023 Table 13'!$F$5:$AH$5, 'EIA AEO 2023 Table 13'!$F$90:$AH$90) / 'Historical Inflation'!$E$34 * 'Historical Inflation'!$E$35</f>
        <v>3.3249325955260947</v>
      </c>
      <c r="G37" s="4">
        <f xml:space="preserve"> _xlfn.XLOOKUP(C37, 'EIA AEO 2023 Table 13'!$F$5:$AH$5, 'EIA AEO 2023 Table 13'!$F$92:$AH$92) / 'Historical Inflation'!$E$34 * 'Historical Inflation'!$E$35</f>
        <v>5.6971519256694334</v>
      </c>
      <c r="I37" s="37" t="s">
        <v>8</v>
      </c>
      <c r="J37" s="37" t="s">
        <v>8</v>
      </c>
      <c r="K37" s="37" t="s">
        <v>8</v>
      </c>
    </row>
    <row r="38" spans="2:11" x14ac:dyDescent="0.3">
      <c r="B38" s="39"/>
      <c r="C38">
        <v>2033</v>
      </c>
      <c r="D38" s="4"/>
      <c r="E38" s="4">
        <f xml:space="preserve"> _xlfn.XLOOKUP(C38, 'EIA AEO 2023 Table 13'!$F$5:$AH$5, 'EIA AEO 2023 Table 13'!$F$91:$AH$91) / 'Historical Inflation'!$E$34 * 'Historical Inflation'!$E$35</f>
        <v>3.0855947518415228</v>
      </c>
      <c r="F38" s="4">
        <f xml:space="preserve"> _xlfn.XLOOKUP(C38, 'EIA AEO 2023 Table 13'!$F$5:$AH$5, 'EIA AEO 2023 Table 13'!$F$90:$AH$90) / 'Historical Inflation'!$E$34 * 'Historical Inflation'!$E$35</f>
        <v>3.5414613056716364</v>
      </c>
      <c r="G38" s="4">
        <f xml:space="preserve"> _xlfn.XLOOKUP(C38, 'EIA AEO 2023 Table 13'!$F$5:$AH$5, 'EIA AEO 2023 Table 13'!$F$92:$AH$92) / 'Historical Inflation'!$E$34 * 'Historical Inflation'!$E$35</f>
        <v>5.9419694753121473</v>
      </c>
      <c r="I38" s="37" t="s">
        <v>8</v>
      </c>
      <c r="J38" s="37" t="s">
        <v>8</v>
      </c>
      <c r="K38" s="37" t="s">
        <v>8</v>
      </c>
    </row>
    <row r="39" spans="2:11" x14ac:dyDescent="0.3">
      <c r="B39" s="39"/>
      <c r="C39">
        <v>2034</v>
      </c>
      <c r="D39" s="4"/>
      <c r="E39" s="4">
        <f xml:space="preserve"> _xlfn.XLOOKUP(C39, 'EIA AEO 2023 Table 13'!$F$5:$AH$5, 'EIA AEO 2023 Table 13'!$F$91:$AH$91) / 'Historical Inflation'!$E$34 * 'Historical Inflation'!$E$35</f>
        <v>3.0486764378205184</v>
      </c>
      <c r="F39" s="4">
        <f xml:space="preserve"> _xlfn.XLOOKUP(C39, 'EIA AEO 2023 Table 13'!$F$5:$AH$5, 'EIA AEO 2023 Table 13'!$F$90:$AH$90) / 'Historical Inflation'!$E$34 * 'Historical Inflation'!$E$35</f>
        <v>3.6995322183041881</v>
      </c>
      <c r="G39" s="4">
        <f xml:space="preserve"> _xlfn.XLOOKUP(C39, 'EIA AEO 2023 Table 13'!$F$5:$AH$5, 'EIA AEO 2023 Table 13'!$F$92:$AH$92) / 'Historical Inflation'!$E$34 * 'Historical Inflation'!$E$35</f>
        <v>6.1217073546658982</v>
      </c>
      <c r="I39" s="37" t="s">
        <v>8</v>
      </c>
      <c r="J39" s="37" t="s">
        <v>8</v>
      </c>
      <c r="K39" s="37" t="s">
        <v>8</v>
      </c>
    </row>
    <row r="40" spans="2:11" x14ac:dyDescent="0.3">
      <c r="B40" s="39"/>
      <c r="C40">
        <v>2035</v>
      </c>
      <c r="D40" s="4"/>
      <c r="E40" s="4">
        <f xml:space="preserve"> _xlfn.XLOOKUP(C40, 'EIA AEO 2023 Table 13'!$F$5:$AH$5, 'EIA AEO 2023 Table 13'!$F$91:$AH$91) / 'Historical Inflation'!$E$34 * 'Historical Inflation'!$E$35</f>
        <v>3.0518303521822792</v>
      </c>
      <c r="F40" s="4">
        <f xml:space="preserve"> _xlfn.XLOOKUP(C40, 'EIA AEO 2023 Table 13'!$F$5:$AH$5, 'EIA AEO 2023 Table 13'!$F$90:$AH$90) / 'Historical Inflation'!$E$34 * 'Historical Inflation'!$E$35</f>
        <v>3.8160228692327909</v>
      </c>
      <c r="G40" s="4">
        <f xml:space="preserve"> _xlfn.XLOOKUP(C40, 'EIA AEO 2023 Table 13'!$F$5:$AH$5, 'EIA AEO 2023 Table 13'!$F$92:$AH$92) / 'Historical Inflation'!$E$34 * 'Historical Inflation'!$E$35</f>
        <v>6.2395588631551284</v>
      </c>
      <c r="I40" s="37" t="s">
        <v>8</v>
      </c>
      <c r="J40" s="37" t="s">
        <v>8</v>
      </c>
      <c r="K40" s="37" t="s">
        <v>8</v>
      </c>
    </row>
    <row r="41" spans="2:11" x14ac:dyDescent="0.3">
      <c r="B41" s="39"/>
      <c r="C41">
        <v>2036</v>
      </c>
      <c r="D41" s="4"/>
      <c r="E41" s="4">
        <f xml:space="preserve"> _xlfn.XLOOKUP(C41, 'EIA AEO 2023 Table 13'!$F$5:$AH$5, 'EIA AEO 2023 Table 13'!$F$91:$AH$91) / 'Historical Inflation'!$E$34 * 'Historical Inflation'!$E$35</f>
        <v>3.0207171891110676</v>
      </c>
      <c r="F41" s="4">
        <f xml:space="preserve"> _xlfn.XLOOKUP(C41, 'EIA AEO 2023 Table 13'!$F$5:$AH$5, 'EIA AEO 2023 Table 13'!$F$90:$AH$90) / 'Historical Inflation'!$E$34 * 'Historical Inflation'!$E$35</f>
        <v>3.8288033220736941</v>
      </c>
      <c r="G41" s="4">
        <f xml:space="preserve"> _xlfn.XLOOKUP(C41, 'EIA AEO 2023 Table 13'!$F$5:$AH$5, 'EIA AEO 2023 Table 13'!$F$92:$AH$92) / 'Historical Inflation'!$E$34 * 'Historical Inflation'!$E$35</f>
        <v>6.3315012190925044</v>
      </c>
      <c r="I41" s="37" t="s">
        <v>8</v>
      </c>
      <c r="J41" s="37" t="s">
        <v>8</v>
      </c>
      <c r="K41" s="37" t="s">
        <v>8</v>
      </c>
    </row>
    <row r="42" spans="2:11" x14ac:dyDescent="0.3">
      <c r="B42" s="39"/>
      <c r="C42">
        <v>2037</v>
      </c>
      <c r="D42" s="4"/>
      <c r="E42" s="4">
        <f xml:space="preserve"> _xlfn.XLOOKUP(C42, 'EIA AEO 2023 Table 13'!$F$5:$AH$5, 'EIA AEO 2023 Table 13'!$F$91:$AH$91) / 'Historical Inflation'!$E$34 * 'Historical Inflation'!$E$35</f>
        <v>3.0081440260737629</v>
      </c>
      <c r="F42" s="4">
        <f xml:space="preserve"> _xlfn.XLOOKUP(C42, 'EIA AEO 2023 Table 13'!$F$5:$AH$5, 'EIA AEO 2023 Table 13'!$F$90:$AH$90) / 'Historical Inflation'!$E$34 * 'Historical Inflation'!$E$35</f>
        <v>3.8738277038644435</v>
      </c>
      <c r="G42" s="4">
        <f xml:space="preserve"> _xlfn.XLOOKUP(C42, 'EIA AEO 2023 Table 13'!$F$5:$AH$5, 'EIA AEO 2023 Table 13'!$F$92:$AH$92) / 'Historical Inflation'!$E$34 * 'Historical Inflation'!$E$35</f>
        <v>6.3722357383977686</v>
      </c>
      <c r="I42" s="37" t="s">
        <v>8</v>
      </c>
      <c r="J42" s="37" t="s">
        <v>8</v>
      </c>
      <c r="K42" s="37" t="s">
        <v>8</v>
      </c>
    </row>
    <row r="43" spans="2:11" x14ac:dyDescent="0.3">
      <c r="B43" s="39"/>
      <c r="C43">
        <v>2038</v>
      </c>
      <c r="D43" s="4"/>
      <c r="E43" s="4">
        <f xml:space="preserve"> _xlfn.XLOOKUP(C43, 'EIA AEO 2023 Table 13'!$F$5:$AH$5, 'EIA AEO 2023 Table 13'!$F$91:$AH$91) / 'Historical Inflation'!$E$34 * 'Historical Inflation'!$E$35</f>
        <v>3.0340137935629339</v>
      </c>
      <c r="F43" s="4">
        <f xml:space="preserve"> _xlfn.XLOOKUP(C43, 'EIA AEO 2023 Table 13'!$F$5:$AH$5, 'EIA AEO 2023 Table 13'!$F$90:$AH$90) / 'Historical Inflation'!$E$34 * 'Historical Inflation'!$E$35</f>
        <v>4.0074933514702513</v>
      </c>
      <c r="G43" s="4">
        <f xml:space="preserve"> _xlfn.XLOOKUP(C43, 'EIA AEO 2023 Table 13'!$F$5:$AH$5, 'EIA AEO 2023 Table 13'!$F$92:$AH$92) / 'Historical Inflation'!$E$34 * 'Historical Inflation'!$E$35</f>
        <v>6.4346278963830708</v>
      </c>
      <c r="I43" s="37" t="s">
        <v>8</v>
      </c>
      <c r="J43" s="37" t="s">
        <v>8</v>
      </c>
      <c r="K43" s="37" t="s">
        <v>8</v>
      </c>
    </row>
    <row r="44" spans="2:11" x14ac:dyDescent="0.3">
      <c r="B44" s="39"/>
      <c r="C44">
        <v>2039</v>
      </c>
      <c r="D44" s="4"/>
      <c r="E44" s="4">
        <f xml:space="preserve"> _xlfn.XLOOKUP(C44, 'EIA AEO 2023 Table 13'!$F$5:$AH$5, 'EIA AEO 2023 Table 13'!$F$91:$AH$91) / 'Historical Inflation'!$E$34 * 'Historical Inflation'!$E$35</f>
        <v>3.0204155824468311</v>
      </c>
      <c r="F44" s="4">
        <f xml:space="preserve"> _xlfn.XLOOKUP(C44, 'EIA AEO 2023 Table 13'!$F$5:$AH$5, 'EIA AEO 2023 Table 13'!$F$90:$AH$90) / 'Historical Inflation'!$E$34 * 'Historical Inflation'!$E$35</f>
        <v>3.9268773104015327</v>
      </c>
      <c r="G44" s="4">
        <f xml:space="preserve"> _xlfn.XLOOKUP(C44, 'EIA AEO 2023 Table 13'!$F$5:$AH$5, 'EIA AEO 2023 Table 13'!$F$92:$AH$92) / 'Historical Inflation'!$E$34 * 'Historical Inflation'!$E$35</f>
        <v>6.4694474011426344</v>
      </c>
      <c r="I44" s="37" t="s">
        <v>8</v>
      </c>
      <c r="J44" s="37" t="s">
        <v>8</v>
      </c>
      <c r="K44" s="37" t="s">
        <v>8</v>
      </c>
    </row>
    <row r="45" spans="2:11" x14ac:dyDescent="0.3">
      <c r="B45" s="39"/>
      <c r="C45">
        <v>2040</v>
      </c>
      <c r="D45" s="4"/>
      <c r="E45" s="4">
        <f xml:space="preserve"> _xlfn.XLOOKUP(C45, 'EIA AEO 2023 Table 13'!$F$5:$AH$5, 'EIA AEO 2023 Table 13'!$F$91:$AH$91) / 'Historical Inflation'!$E$34 * 'Historical Inflation'!$E$35</f>
        <v>3.0573245684266737</v>
      </c>
      <c r="F45" s="4">
        <f xml:space="preserve"> _xlfn.XLOOKUP(C45, 'EIA AEO 2023 Table 13'!$F$5:$AH$5, 'EIA AEO 2023 Table 13'!$F$90:$AH$90) / 'Historical Inflation'!$E$34 * 'Historical Inflation'!$E$35</f>
        <v>4.0816036020530122</v>
      </c>
      <c r="G45" s="4">
        <f xml:space="preserve"> _xlfn.XLOOKUP(C45, 'EIA AEO 2023 Table 13'!$F$5:$AH$5, 'EIA AEO 2023 Table 13'!$F$92:$AH$92) / 'Historical Inflation'!$E$34 * 'Historical Inflation'!$E$35</f>
        <v>6.5326355519737573</v>
      </c>
      <c r="I45" s="37" t="s">
        <v>8</v>
      </c>
      <c r="J45" s="37" t="s">
        <v>8</v>
      </c>
      <c r="K45" s="37" t="s">
        <v>8</v>
      </c>
    </row>
    <row r="46" spans="2:11" x14ac:dyDescent="0.3">
      <c r="B46" s="39"/>
      <c r="C46">
        <v>2041</v>
      </c>
      <c r="D46" s="4"/>
      <c r="E46" s="4">
        <f xml:space="preserve"> _xlfn.XLOOKUP(C46, 'EIA AEO 2023 Table 13'!$F$5:$AH$5, 'EIA AEO 2023 Table 13'!$F$91:$AH$91) / 'Historical Inflation'!$E$34 * 'Historical Inflation'!$E$35</f>
        <v>3.0797533251760996</v>
      </c>
      <c r="F46" s="4">
        <f xml:space="preserve"> _xlfn.XLOOKUP(C46, 'EIA AEO 2023 Table 13'!$F$5:$AH$5, 'EIA AEO 2023 Table 13'!$F$90:$AH$90) / 'Historical Inflation'!$E$34 * 'Historical Inflation'!$E$35</f>
        <v>4.1687585999762655</v>
      </c>
      <c r="G46" s="4">
        <f xml:space="preserve"> _xlfn.XLOOKUP(C46, 'EIA AEO 2023 Table 13'!$F$5:$AH$5, 'EIA AEO 2023 Table 13'!$F$92:$AH$92) / 'Historical Inflation'!$E$34 * 'Historical Inflation'!$E$35</f>
        <v>6.527645049952107</v>
      </c>
      <c r="I46" s="37" t="s">
        <v>8</v>
      </c>
      <c r="J46" s="37" t="s">
        <v>8</v>
      </c>
      <c r="K46" s="37" t="s">
        <v>8</v>
      </c>
    </row>
    <row r="47" spans="2:11" x14ac:dyDescent="0.3">
      <c r="B47" s="39"/>
      <c r="C47">
        <v>2042</v>
      </c>
      <c r="D47" s="4"/>
      <c r="E47" s="4">
        <f xml:space="preserve"> _xlfn.XLOOKUP(C47, 'EIA AEO 2023 Table 13'!$F$5:$AH$5, 'EIA AEO 2023 Table 13'!$F$91:$AH$91) / 'Historical Inflation'!$E$34 * 'Historical Inflation'!$E$35</f>
        <v>3.0462532200164443</v>
      </c>
      <c r="F47" s="4">
        <f xml:space="preserve"> _xlfn.XLOOKUP(C47, 'EIA AEO 2023 Table 13'!$F$5:$AH$5, 'EIA AEO 2023 Table 13'!$F$90:$AH$90) / 'Historical Inflation'!$E$34 * 'Historical Inflation'!$E$35</f>
        <v>4.1610702211607746</v>
      </c>
      <c r="G47" s="4">
        <f xml:space="preserve"> _xlfn.XLOOKUP(C47, 'EIA AEO 2023 Table 13'!$F$5:$AH$5, 'EIA AEO 2023 Table 13'!$F$92:$AH$92) / 'Historical Inflation'!$E$34 * 'Historical Inflation'!$E$35</f>
        <v>6.5012808962813535</v>
      </c>
      <c r="I47" s="37" t="s">
        <v>8</v>
      </c>
      <c r="J47" s="37" t="s">
        <v>8</v>
      </c>
      <c r="K47" s="37" t="s">
        <v>8</v>
      </c>
    </row>
    <row r="48" spans="2:11" x14ac:dyDescent="0.3">
      <c r="B48" s="39"/>
      <c r="C48">
        <v>2043</v>
      </c>
      <c r="D48" s="4"/>
      <c r="E48" s="4">
        <f xml:space="preserve"> _xlfn.XLOOKUP(C48, 'EIA AEO 2023 Table 13'!$F$5:$AH$5, 'EIA AEO 2023 Table 13'!$F$91:$AH$91) / 'Historical Inflation'!$E$34 * 'Historical Inflation'!$E$35</f>
        <v>3.0052772080899866</v>
      </c>
      <c r="F48" s="4">
        <f xml:space="preserve"> _xlfn.XLOOKUP(C48, 'EIA AEO 2023 Table 13'!$F$5:$AH$5, 'EIA AEO 2023 Table 13'!$F$90:$AH$90) / 'Historical Inflation'!$E$34 * 'Historical Inflation'!$E$35</f>
        <v>4.0946120736778759</v>
      </c>
      <c r="G48" s="4">
        <f xml:space="preserve"> _xlfn.XLOOKUP(C48, 'EIA AEO 2023 Table 13'!$F$5:$AH$5, 'EIA AEO 2023 Table 13'!$F$92:$AH$92) / 'Historical Inflation'!$E$34 * 'Historical Inflation'!$E$35</f>
        <v>6.4126116463428069</v>
      </c>
      <c r="I48" s="37" t="s">
        <v>8</v>
      </c>
      <c r="J48" s="37" t="s">
        <v>8</v>
      </c>
      <c r="K48" s="37" t="s">
        <v>8</v>
      </c>
    </row>
    <row r="49" spans="2:11" x14ac:dyDescent="0.3">
      <c r="B49" s="39"/>
      <c r="C49">
        <v>2044</v>
      </c>
      <c r="D49" s="4"/>
      <c r="E49" s="4">
        <f xml:space="preserve"> _xlfn.XLOOKUP(C49, 'EIA AEO 2023 Table 13'!$F$5:$AH$5, 'EIA AEO 2023 Table 13'!$F$91:$AH$91) / 'Historical Inflation'!$E$34 * 'Historical Inflation'!$E$35</f>
        <v>3.0070868480754074</v>
      </c>
      <c r="F49" s="4">
        <f xml:space="preserve"> _xlfn.XLOOKUP(C49, 'EIA AEO 2023 Table 13'!$F$5:$AH$5, 'EIA AEO 2023 Table 13'!$F$90:$AH$90) / 'Historical Inflation'!$E$34 * 'Historical Inflation'!$E$35</f>
        <v>4.0564210002627723</v>
      </c>
      <c r="G49" s="4">
        <f xml:space="preserve"> _xlfn.XLOOKUP(C49, 'EIA AEO 2023 Table 13'!$F$5:$AH$5, 'EIA AEO 2023 Table 13'!$F$92:$AH$92) / 'Historical Inflation'!$E$34 * 'Historical Inflation'!$E$35</f>
        <v>6.464385384138744</v>
      </c>
      <c r="I49" s="37" t="s">
        <v>8</v>
      </c>
      <c r="J49" s="37" t="s">
        <v>8</v>
      </c>
      <c r="K49" s="37" t="s">
        <v>8</v>
      </c>
    </row>
    <row r="50" spans="2:11" x14ac:dyDescent="0.3">
      <c r="B50" s="39"/>
      <c r="C50">
        <v>2045</v>
      </c>
      <c r="D50" s="4"/>
      <c r="E50" s="4">
        <f xml:space="preserve"> _xlfn.XLOOKUP(C50, 'EIA AEO 2023 Table 13'!$F$5:$AH$5, 'EIA AEO 2023 Table 13'!$F$91:$AH$91) / 'Historical Inflation'!$E$34 * 'Historical Inflation'!$E$35</f>
        <v>2.9646556617276834</v>
      </c>
      <c r="F50" s="4">
        <f xml:space="preserve"> _xlfn.XLOOKUP(C50, 'EIA AEO 2023 Table 13'!$F$5:$AH$5, 'EIA AEO 2023 Table 13'!$F$90:$AH$90) / 'Historical Inflation'!$E$34 * 'Historical Inflation'!$E$35</f>
        <v>4.0532473933696691</v>
      </c>
      <c r="G50" s="4">
        <f xml:space="preserve"> _xlfn.XLOOKUP(C50, 'EIA AEO 2023 Table 13'!$F$5:$AH$5, 'EIA AEO 2023 Table 13'!$F$92:$AH$92) / 'Historical Inflation'!$E$34 * 'Historical Inflation'!$E$35</f>
        <v>6.4269985951616047</v>
      </c>
      <c r="I50" s="37" t="s">
        <v>8</v>
      </c>
      <c r="J50" s="37" t="s">
        <v>8</v>
      </c>
      <c r="K50" s="37" t="s">
        <v>8</v>
      </c>
    </row>
    <row r="51" spans="2:11" x14ac:dyDescent="0.3">
      <c r="B51" s="39"/>
      <c r="C51">
        <v>2046</v>
      </c>
      <c r="D51" s="4"/>
      <c r="E51" s="4">
        <f xml:space="preserve"> _xlfn.XLOOKUP(C51, 'EIA AEO 2023 Table 13'!$F$5:$AH$5, 'EIA AEO 2023 Table 13'!$F$91:$AH$91) / 'Historical Inflation'!$E$34 * 'Historical Inflation'!$E$35</f>
        <v>2.9371389767489173</v>
      </c>
      <c r="F51" s="4">
        <f xml:space="preserve"> _xlfn.XLOOKUP(C51, 'EIA AEO 2023 Table 13'!$F$5:$AH$5, 'EIA AEO 2023 Table 13'!$F$90:$AH$90) / 'Historical Inflation'!$E$34 * 'Historical Inflation'!$E$35</f>
        <v>4.0494923385774708</v>
      </c>
      <c r="G51" s="4">
        <f xml:space="preserve"> _xlfn.XLOOKUP(C51, 'EIA AEO 2023 Table 13'!$F$5:$AH$5, 'EIA AEO 2023 Table 13'!$F$92:$AH$92) / 'Historical Inflation'!$E$34 * 'Historical Inflation'!$E$35</f>
        <v>6.4573572233477146</v>
      </c>
      <c r="I51" s="37" t="s">
        <v>8</v>
      </c>
      <c r="J51" s="37" t="s">
        <v>8</v>
      </c>
      <c r="K51" s="37" t="s">
        <v>8</v>
      </c>
    </row>
    <row r="52" spans="2:11" x14ac:dyDescent="0.3">
      <c r="B52" s="39"/>
      <c r="C52">
        <v>2047</v>
      </c>
      <c r="D52" s="4"/>
      <c r="E52" s="4">
        <f xml:space="preserve"> _xlfn.XLOOKUP(C52, 'EIA AEO 2023 Table 13'!$F$5:$AH$5, 'EIA AEO 2023 Table 13'!$F$91:$AH$91) / 'Historical Inflation'!$E$34 * 'Historical Inflation'!$E$35</f>
        <v>2.9397819217448058</v>
      </c>
      <c r="F52" s="4">
        <f xml:space="preserve"> _xlfn.XLOOKUP(C52, 'EIA AEO 2023 Table 13'!$F$5:$AH$5, 'EIA AEO 2023 Table 13'!$F$90:$AH$90) / 'Historical Inflation'!$E$34 * 'Historical Inflation'!$E$35</f>
        <v>4.0117894326498442</v>
      </c>
      <c r="G52" s="4">
        <f xml:space="preserve"> _xlfn.XLOOKUP(C52, 'EIA AEO 2023 Table 13'!$F$5:$AH$5, 'EIA AEO 2023 Table 13'!$F$92:$AH$92) / 'Historical Inflation'!$E$34 * 'Historical Inflation'!$E$35</f>
        <v>6.4816049481237226</v>
      </c>
      <c r="I52" s="37" t="s">
        <v>8</v>
      </c>
      <c r="J52" s="37" t="s">
        <v>8</v>
      </c>
      <c r="K52" s="37" t="s">
        <v>8</v>
      </c>
    </row>
    <row r="53" spans="2:11" x14ac:dyDescent="0.3">
      <c r="B53" s="39"/>
      <c r="C53">
        <v>2048</v>
      </c>
      <c r="D53" s="4"/>
      <c r="E53" s="4">
        <f xml:space="preserve"> _xlfn.XLOOKUP(C53, 'EIA AEO 2023 Table 13'!$F$5:$AH$5, 'EIA AEO 2023 Table 13'!$F$91:$AH$91) / 'Historical Inflation'!$E$34 * 'Historical Inflation'!$E$35</f>
        <v>2.9650370749663053</v>
      </c>
      <c r="F53" s="4">
        <f xml:space="preserve"> _xlfn.XLOOKUP(C53, 'EIA AEO 2023 Table 13'!$F$5:$AH$5, 'EIA AEO 2023 Table 13'!$F$90:$AH$90) / 'Historical Inflation'!$E$34 * 'Historical Inflation'!$E$35</f>
        <v>3.9893896964729216</v>
      </c>
      <c r="G53" s="4">
        <f xml:space="preserve"> _xlfn.XLOOKUP(C53, 'EIA AEO 2023 Table 13'!$F$5:$AH$5, 'EIA AEO 2023 Table 13'!$F$92:$AH$92) / 'Historical Inflation'!$E$34 * 'Historical Inflation'!$E$35</f>
        <v>6.5106027187492055</v>
      </c>
      <c r="I53" s="37" t="s">
        <v>8</v>
      </c>
      <c r="J53" s="37" t="s">
        <v>8</v>
      </c>
      <c r="K53" s="37" t="s">
        <v>8</v>
      </c>
    </row>
    <row r="54" spans="2:11" x14ac:dyDescent="0.3">
      <c r="B54" s="39"/>
      <c r="C54">
        <v>2049</v>
      </c>
      <c r="D54" s="4"/>
      <c r="E54" s="4">
        <f xml:space="preserve"> _xlfn.XLOOKUP(C54, 'EIA AEO 2023 Table 13'!$F$5:$AH$5, 'EIA AEO 2023 Table 13'!$F$91:$AH$91) / 'Historical Inflation'!$E$34 * 'Historical Inflation'!$E$35</f>
        <v>2.9243574874589946</v>
      </c>
      <c r="F54" s="4">
        <f xml:space="preserve"> _xlfn.XLOOKUP(C54, 'EIA AEO 2023 Table 13'!$F$5:$AH$5, 'EIA AEO 2023 Table 13'!$F$90:$AH$90) / 'Historical Inflation'!$E$34 * 'Historical Inflation'!$E$35</f>
        <v>3.9218142569486232</v>
      </c>
      <c r="G54" s="4">
        <f xml:space="preserve"> _xlfn.XLOOKUP(C54, 'EIA AEO 2023 Table 13'!$F$5:$AH$5, 'EIA AEO 2023 Table 13'!$F$92:$AH$92) / 'Historical Inflation'!$E$34 * 'Historical Inflation'!$E$35</f>
        <v>6.5778972805896263</v>
      </c>
      <c r="I54" s="37" t="s">
        <v>8</v>
      </c>
      <c r="J54" s="37" t="s">
        <v>8</v>
      </c>
      <c r="K54" s="37" t="s">
        <v>8</v>
      </c>
    </row>
    <row r="55" spans="2:11" x14ac:dyDescent="0.3">
      <c r="B55" s="39"/>
      <c r="C55">
        <v>2050</v>
      </c>
      <c r="D55" s="4"/>
      <c r="E55" s="4">
        <f xml:space="preserve"> _xlfn.XLOOKUP(C55, 'EIA AEO 2023 Table 13'!$F$5:$AH$5, 'EIA AEO 2023 Table 13'!$F$91:$AH$91) / 'Historical Inflation'!$E$34 * 'Historical Inflation'!$E$35</f>
        <v>2.8836022391733702</v>
      </c>
      <c r="F55" s="4">
        <f xml:space="preserve"> _xlfn.XLOOKUP(C55, 'EIA AEO 2023 Table 13'!$F$5:$AH$5, 'EIA AEO 2023 Table 13'!$F$90:$AH$90) / 'Historical Inflation'!$E$34 * 'Historical Inflation'!$E$35</f>
        <v>3.9084647935968393</v>
      </c>
      <c r="G55" s="4">
        <f xml:space="preserve"> _xlfn.XLOOKUP(C55, 'EIA AEO 2023 Table 13'!$F$5:$AH$5, 'EIA AEO 2023 Table 13'!$F$92:$AH$92) / 'Historical Inflation'!$E$34 * 'Historical Inflation'!$E$35</f>
        <v>6.5970373846049526</v>
      </c>
      <c r="I55" s="37" t="s">
        <v>8</v>
      </c>
      <c r="J55" s="37" t="s">
        <v>8</v>
      </c>
      <c r="K55" s="37" t="s">
        <v>8</v>
      </c>
    </row>
    <row r="56" spans="2:11" x14ac:dyDescent="0.3">
      <c r="B56" s="39" t="s">
        <v>11</v>
      </c>
      <c r="C56">
        <v>2051</v>
      </c>
      <c r="D56" s="4"/>
      <c r="E56" s="4">
        <f xml:space="preserve"> E55 + SLOPE(E46:E55, $C46:$C55)</f>
        <v>2.8651218632247901</v>
      </c>
      <c r="F56" s="4">
        <f t="shared" ref="F56:G56" si="0" xml:space="preserve"> F55 + SLOPE(F46:F55, $C46:$C55)</f>
        <v>3.8800938987449869</v>
      </c>
      <c r="G56" s="4">
        <f t="shared" si="0"/>
        <v>6.6075393142062042</v>
      </c>
      <c r="I56" s="37" t="s">
        <v>8</v>
      </c>
      <c r="J56" s="37" t="s">
        <v>8</v>
      </c>
      <c r="K56" s="37" t="s">
        <v>8</v>
      </c>
    </row>
    <row r="57" spans="2:11" x14ac:dyDescent="0.3">
      <c r="B57" s="39"/>
      <c r="C57">
        <v>2052</v>
      </c>
      <c r="D57" s="4"/>
      <c r="E57" s="4">
        <f t="shared" ref="E57:E69" si="1" xml:space="preserve"> E56 + SLOPE(E47:E56, $C47:$C56)</f>
        <v>2.8475960049707809</v>
      </c>
      <c r="F57" s="4">
        <f t="shared" ref="F57:F69" si="2" xml:space="preserve"> F56 + SLOPE(F47:F56, $C47:$C56)</f>
        <v>3.8514022164692419</v>
      </c>
      <c r="G57" s="4">
        <f t="shared" ref="G57:G69" si="3" xml:space="preserve"> G56 + SLOPE(G47:G56, $C47:$C56)</f>
        <v>6.6262661354604582</v>
      </c>
      <c r="I57" s="37" t="s">
        <v>8</v>
      </c>
      <c r="J57" s="37" t="s">
        <v>8</v>
      </c>
      <c r="K57" s="37" t="s">
        <v>8</v>
      </c>
    </row>
    <row r="58" spans="2:11" x14ac:dyDescent="0.3">
      <c r="B58" s="39"/>
      <c r="C58">
        <v>2053</v>
      </c>
      <c r="D58" s="4"/>
      <c r="E58" s="4">
        <f t="shared" si="1"/>
        <v>2.8304369616407992</v>
      </c>
      <c r="F58" s="4">
        <f t="shared" si="2"/>
        <v>3.8238111534060306</v>
      </c>
      <c r="G58" s="4">
        <f t="shared" si="3"/>
        <v>6.6515132857762103</v>
      </c>
      <c r="I58" s="37" t="s">
        <v>8</v>
      </c>
      <c r="J58" s="37" t="s">
        <v>8</v>
      </c>
      <c r="K58" s="37" t="s">
        <v>8</v>
      </c>
    </row>
    <row r="59" spans="2:11" x14ac:dyDescent="0.3">
      <c r="B59" s="39"/>
      <c r="C59">
        <v>2054</v>
      </c>
      <c r="D59" s="4"/>
      <c r="E59" s="4">
        <f t="shared" si="1"/>
        <v>2.8123850175313927</v>
      </c>
      <c r="F59" s="4">
        <f t="shared" si="2"/>
        <v>3.7951387508856707</v>
      </c>
      <c r="G59" s="4">
        <f t="shared" si="3"/>
        <v>6.6772316265180631</v>
      </c>
      <c r="I59" s="37" t="s">
        <v>8</v>
      </c>
      <c r="J59" s="37" t="s">
        <v>8</v>
      </c>
      <c r="K59" s="37" t="s">
        <v>8</v>
      </c>
    </row>
    <row r="60" spans="2:11" x14ac:dyDescent="0.3">
      <c r="B60" s="39"/>
      <c r="C60">
        <v>2055</v>
      </c>
      <c r="D60" s="4"/>
      <c r="E60" s="4">
        <f t="shared" si="1"/>
        <v>2.7946954395259156</v>
      </c>
      <c r="F60" s="4">
        <f t="shared" si="2"/>
        <v>3.7645574235160062</v>
      </c>
      <c r="G60" s="4">
        <f t="shared" si="3"/>
        <v>6.7053797813439884</v>
      </c>
      <c r="I60" s="37" t="s">
        <v>8</v>
      </c>
      <c r="J60" s="37" t="s">
        <v>8</v>
      </c>
      <c r="K60" s="37" t="s">
        <v>8</v>
      </c>
    </row>
    <row r="61" spans="2:11" x14ac:dyDescent="0.3">
      <c r="B61" s="39"/>
      <c r="C61">
        <v>2056</v>
      </c>
      <c r="D61" s="4"/>
      <c r="E61" s="4">
        <f t="shared" si="1"/>
        <v>2.7759346179832387</v>
      </c>
      <c r="F61" s="4">
        <f t="shared" si="2"/>
        <v>3.7333545826703891</v>
      </c>
      <c r="G61" s="4">
        <f t="shared" si="3"/>
        <v>6.7324206971020226</v>
      </c>
      <c r="I61" s="37" t="s">
        <v>8</v>
      </c>
      <c r="J61" s="37" t="s">
        <v>8</v>
      </c>
      <c r="K61" s="37" t="s">
        <v>8</v>
      </c>
    </row>
    <row r="62" spans="2:11" x14ac:dyDescent="0.3">
      <c r="B62" s="39"/>
      <c r="C62">
        <v>2057</v>
      </c>
      <c r="D62" s="4"/>
      <c r="E62" s="4">
        <f t="shared" si="1"/>
        <v>2.7553049136048959</v>
      </c>
      <c r="F62" s="4">
        <f t="shared" si="2"/>
        <v>3.7030771905875017</v>
      </c>
      <c r="G62" s="4">
        <f t="shared" si="3"/>
        <v>6.7584789239709826</v>
      </c>
      <c r="I62" s="37" t="s">
        <v>8</v>
      </c>
      <c r="J62" s="37" t="s">
        <v>8</v>
      </c>
      <c r="K62" s="37" t="s">
        <v>8</v>
      </c>
    </row>
    <row r="63" spans="2:11" x14ac:dyDescent="0.3">
      <c r="B63" s="39"/>
      <c r="C63">
        <v>2058</v>
      </c>
      <c r="D63" s="4"/>
      <c r="E63" s="4">
        <f t="shared" si="1"/>
        <v>2.733811258348954</v>
      </c>
      <c r="F63" s="4">
        <f t="shared" si="2"/>
        <v>3.6733921988907641</v>
      </c>
      <c r="G63" s="4">
        <f t="shared" si="3"/>
        <v>6.7832582320529786</v>
      </c>
      <c r="I63" s="37" t="s">
        <v>8</v>
      </c>
      <c r="J63" s="37" t="s">
        <v>8</v>
      </c>
      <c r="K63" s="37" t="s">
        <v>8</v>
      </c>
    </row>
    <row r="64" spans="2:11" x14ac:dyDescent="0.3">
      <c r="B64" s="39"/>
      <c r="C64">
        <v>2059</v>
      </c>
      <c r="D64" s="4"/>
      <c r="E64" s="4">
        <f t="shared" si="1"/>
        <v>2.714201032848218</v>
      </c>
      <c r="F64" s="4">
        <f t="shared" si="2"/>
        <v>3.6449290770402238</v>
      </c>
      <c r="G64" s="4">
        <f t="shared" si="3"/>
        <v>6.8066873564869415</v>
      </c>
      <c r="I64" s="37" t="s">
        <v>8</v>
      </c>
      <c r="J64" s="37" t="s">
        <v>8</v>
      </c>
      <c r="K64" s="37" t="s">
        <v>8</v>
      </c>
    </row>
    <row r="65" spans="2:11" x14ac:dyDescent="0.3">
      <c r="B65" s="39"/>
      <c r="C65">
        <v>2060</v>
      </c>
      <c r="D65" s="4"/>
      <c r="E65" s="4">
        <f t="shared" si="1"/>
        <v>2.6954953531096435</v>
      </c>
      <c r="F65" s="4">
        <f t="shared" si="2"/>
        <v>3.6154605345131063</v>
      </c>
      <c r="G65" s="4">
        <f t="shared" si="3"/>
        <v>6.8312256383246464</v>
      </c>
      <c r="I65" s="37" t="s">
        <v>8</v>
      </c>
      <c r="J65" s="37" t="s">
        <v>8</v>
      </c>
      <c r="K65" s="37" t="s">
        <v>8</v>
      </c>
    </row>
    <row r="66" spans="2:11" x14ac:dyDescent="0.3">
      <c r="B66" s="39"/>
      <c r="C66">
        <v>2061</v>
      </c>
      <c r="D66" s="4"/>
      <c r="E66" s="4">
        <f t="shared" si="1"/>
        <v>2.6765042437419124</v>
      </c>
      <c r="F66" s="4">
        <f t="shared" si="2"/>
        <v>3.5858454160379152</v>
      </c>
      <c r="G66" s="4">
        <f t="shared" si="3"/>
        <v>6.8567143231958703</v>
      </c>
      <c r="I66" s="37" t="s">
        <v>8</v>
      </c>
      <c r="J66" s="37" t="s">
        <v>8</v>
      </c>
      <c r="K66" s="37" t="s">
        <v>8</v>
      </c>
    </row>
    <row r="67" spans="2:11" x14ac:dyDescent="0.3">
      <c r="B67" s="39"/>
      <c r="C67">
        <v>2062</v>
      </c>
      <c r="D67" s="4"/>
      <c r="E67" s="4">
        <f t="shared" si="1"/>
        <v>2.6572398844564398</v>
      </c>
      <c r="F67" s="4">
        <f t="shared" si="2"/>
        <v>3.5561285253026531</v>
      </c>
      <c r="G67" s="4">
        <f t="shared" si="3"/>
        <v>6.8824051861431315</v>
      </c>
      <c r="I67" s="37" t="s">
        <v>8</v>
      </c>
      <c r="J67" s="37" t="s">
        <v>8</v>
      </c>
      <c r="K67" s="37" t="s">
        <v>8</v>
      </c>
    </row>
    <row r="68" spans="2:11" x14ac:dyDescent="0.3">
      <c r="B68" s="39"/>
      <c r="C68">
        <v>2063</v>
      </c>
      <c r="D68" s="4"/>
      <c r="E68" s="4">
        <f t="shared" si="1"/>
        <v>2.6377693756447553</v>
      </c>
      <c r="F68" s="4">
        <f t="shared" si="2"/>
        <v>3.5263428104513417</v>
      </c>
      <c r="G68" s="4">
        <f t="shared" si="3"/>
        <v>6.9079276985745679</v>
      </c>
      <c r="I68" s="37" t="s">
        <v>8</v>
      </c>
      <c r="J68" s="37" t="s">
        <v>8</v>
      </c>
      <c r="K68" s="37" t="s">
        <v>8</v>
      </c>
    </row>
    <row r="69" spans="2:11" x14ac:dyDescent="0.3">
      <c r="B69" s="39"/>
      <c r="C69">
        <v>2064</v>
      </c>
      <c r="D69" s="4"/>
      <c r="E69" s="4">
        <f t="shared" si="1"/>
        <v>2.618194100246821</v>
      </c>
      <c r="F69" s="4">
        <f t="shared" si="2"/>
        <v>3.496603266968684</v>
      </c>
      <c r="G69" s="4">
        <f t="shared" si="3"/>
        <v>6.9332524251204273</v>
      </c>
      <c r="I69" s="37" t="s">
        <v>8</v>
      </c>
      <c r="J69" s="37" t="s">
        <v>8</v>
      </c>
      <c r="K69" s="37" t="s">
        <v>8</v>
      </c>
    </row>
  </sheetData>
  <mergeCells count="5">
    <mergeCell ref="B34:B55"/>
    <mergeCell ref="B56:B69"/>
    <mergeCell ref="B5:B28"/>
    <mergeCell ref="B29:B31"/>
    <mergeCell ref="B32:B33"/>
  </mergeCells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FA02-61B3-4B03-831E-D539CFE27F71}">
  <dimension ref="A1:BD68"/>
  <sheetViews>
    <sheetView view="pageLayout" zoomScaleNormal="100" workbookViewId="0">
      <selection activeCell="A5" sqref="A5"/>
    </sheetView>
  </sheetViews>
  <sheetFormatPr defaultRowHeight="14.4" x14ac:dyDescent="0.3"/>
  <cols>
    <col min="1" max="1" width="9.6640625" bestFit="1" customWidth="1"/>
    <col min="2" max="2" width="27" bestFit="1" customWidth="1"/>
    <col min="3" max="10" width="5" bestFit="1" customWidth="1"/>
    <col min="11" max="53" width="5.5546875" bestFit="1" customWidth="1"/>
    <col min="54" max="55" width="5.5546875" customWidth="1"/>
    <col min="56" max="56" width="10.88671875" bestFit="1" customWidth="1"/>
  </cols>
  <sheetData>
    <row r="1" spans="1:56" x14ac:dyDescent="0.3">
      <c r="A1" s="5"/>
      <c r="B1" t="s">
        <v>12</v>
      </c>
      <c r="E1" t="s">
        <v>13</v>
      </c>
    </row>
    <row r="2" spans="1:56" x14ac:dyDescent="0.3">
      <c r="A2" s="6"/>
      <c r="B2" t="s">
        <v>9</v>
      </c>
    </row>
    <row r="3" spans="1:56" x14ac:dyDescent="0.3">
      <c r="A3" s="7"/>
      <c r="B3" t="s">
        <v>14</v>
      </c>
    </row>
    <row r="4" spans="1:56" x14ac:dyDescent="0.3">
      <c r="A4" s="8"/>
      <c r="B4" t="s">
        <v>15</v>
      </c>
    </row>
    <row r="7" spans="1:56" s="3" customFormat="1" x14ac:dyDescent="0.3">
      <c r="A7" s="3" t="s">
        <v>16</v>
      </c>
      <c r="B7" s="3" t="s">
        <v>17</v>
      </c>
      <c r="C7" s="3">
        <v>2010</v>
      </c>
      <c r="D7" s="3">
        <v>2011</v>
      </c>
      <c r="E7" s="3">
        <v>2012</v>
      </c>
      <c r="F7" s="3">
        <v>2013</v>
      </c>
      <c r="G7" s="3">
        <v>2014</v>
      </c>
      <c r="H7" s="3">
        <v>2015</v>
      </c>
      <c r="I7" s="3">
        <v>2016</v>
      </c>
      <c r="J7" s="3">
        <v>2017</v>
      </c>
      <c r="K7" s="3">
        <v>2018</v>
      </c>
      <c r="L7" s="3">
        <v>2019</v>
      </c>
      <c r="M7" s="3">
        <v>2020</v>
      </c>
      <c r="N7" s="3">
        <v>2021</v>
      </c>
      <c r="O7" s="3">
        <v>2022</v>
      </c>
      <c r="P7" s="3">
        <v>2023</v>
      </c>
      <c r="Q7" s="3">
        <v>2024</v>
      </c>
      <c r="R7" s="3">
        <v>2025</v>
      </c>
      <c r="S7" s="3">
        <v>2026</v>
      </c>
      <c r="T7" s="3">
        <v>2027</v>
      </c>
      <c r="U7" s="3">
        <v>2028</v>
      </c>
      <c r="V7" s="3">
        <v>2029</v>
      </c>
      <c r="W7" s="3">
        <v>2030</v>
      </c>
      <c r="X7" s="3">
        <v>2031</v>
      </c>
      <c r="Y7" s="3">
        <v>2032</v>
      </c>
      <c r="Z7" s="3">
        <v>2033</v>
      </c>
      <c r="AA7" s="3">
        <v>2034</v>
      </c>
      <c r="AB7" s="3">
        <v>2035</v>
      </c>
      <c r="AC7" s="3">
        <v>2036</v>
      </c>
      <c r="AD7" s="3">
        <v>2037</v>
      </c>
      <c r="AE7" s="3">
        <v>2038</v>
      </c>
      <c r="AF7" s="3">
        <v>2039</v>
      </c>
      <c r="AG7" s="3">
        <v>2040</v>
      </c>
      <c r="AH7" s="3">
        <v>2041</v>
      </c>
      <c r="AI7" s="3">
        <v>2042</v>
      </c>
      <c r="AJ7" s="3">
        <v>2043</v>
      </c>
      <c r="AK7" s="3">
        <v>2044</v>
      </c>
      <c r="AL7" s="3">
        <v>2045</v>
      </c>
      <c r="AM7" s="3">
        <v>2046</v>
      </c>
      <c r="AN7" s="3">
        <v>2047</v>
      </c>
      <c r="AO7" s="3">
        <v>2048</v>
      </c>
      <c r="AP7" s="3">
        <v>2049</v>
      </c>
      <c r="AQ7" s="3">
        <v>2050</v>
      </c>
      <c r="AR7" s="3">
        <v>2051</v>
      </c>
      <c r="AS7" s="3">
        <v>2052</v>
      </c>
      <c r="AT7" s="3">
        <v>2053</v>
      </c>
      <c r="AU7" s="3">
        <v>2054</v>
      </c>
      <c r="AV7" s="3">
        <v>2055</v>
      </c>
      <c r="AW7" s="3">
        <v>2056</v>
      </c>
      <c r="AX7" s="3">
        <v>2057</v>
      </c>
      <c r="AY7" s="3">
        <v>2058</v>
      </c>
      <c r="AZ7" s="3">
        <v>2059</v>
      </c>
      <c r="BA7" s="3">
        <v>2060</v>
      </c>
      <c r="BB7" s="3">
        <v>2061</v>
      </c>
      <c r="BC7" s="3">
        <v>2062</v>
      </c>
      <c r="BD7" s="3" t="s">
        <v>18</v>
      </c>
    </row>
    <row r="8" spans="1:56" x14ac:dyDescent="0.3">
      <c r="A8" t="s">
        <v>19</v>
      </c>
      <c r="B8" t="s">
        <v>20</v>
      </c>
      <c r="C8" s="9">
        <v>4.678491666666666</v>
      </c>
      <c r="D8" s="9">
        <v>5.0479875000000005</v>
      </c>
      <c r="E8" s="9">
        <v>5.4223583333333343</v>
      </c>
      <c r="F8" s="10">
        <v>6.2378083333333336</v>
      </c>
      <c r="G8" s="10">
        <v>7.6056303096786673</v>
      </c>
      <c r="H8" s="11">
        <v>8.9734522860240009</v>
      </c>
      <c r="I8" s="11">
        <v>9.444232076158352</v>
      </c>
      <c r="J8" s="11">
        <v>9.9150118662927014</v>
      </c>
      <c r="K8" s="11">
        <v>10.385791656427051</v>
      </c>
      <c r="L8" s="11">
        <v>10.856571446561395</v>
      </c>
      <c r="M8" s="11">
        <v>11.327351236695746</v>
      </c>
      <c r="N8" s="11">
        <v>11.866269024923726</v>
      </c>
      <c r="O8" s="11">
        <v>12.405186813151715</v>
      </c>
      <c r="P8" s="11">
        <v>12.944104601379694</v>
      </c>
      <c r="Q8" s="11">
        <v>13.483022389607681</v>
      </c>
      <c r="R8" s="11">
        <v>14.021940177835665</v>
      </c>
      <c r="S8" s="11">
        <v>14.618362740316011</v>
      </c>
      <c r="T8" s="11">
        <v>15.21478530279636</v>
      </c>
      <c r="U8" s="11">
        <v>15.811207865276712</v>
      </c>
      <c r="V8" s="11">
        <v>16.407630427757056</v>
      </c>
      <c r="W8" s="11">
        <v>17.004052990237408</v>
      </c>
      <c r="X8" s="11">
        <v>17.701564934359215</v>
      </c>
      <c r="Y8" s="11">
        <v>18.399076878481029</v>
      </c>
      <c r="Z8" s="11">
        <v>19.09658882260284</v>
      </c>
      <c r="AA8" s="11">
        <v>19.79410076672465</v>
      </c>
      <c r="AB8" s="11">
        <v>20.491612710846464</v>
      </c>
      <c r="AC8" s="11">
        <v>21.069282733105585</v>
      </c>
      <c r="AD8" s="11">
        <v>21.646952755364712</v>
      </c>
      <c r="AE8" s="11">
        <v>22.224622777623836</v>
      </c>
      <c r="AF8" s="11">
        <v>22.802292799882963</v>
      </c>
      <c r="AG8" s="11">
        <v>23.37996282214209</v>
      </c>
      <c r="AH8" s="11">
        <v>24.230793321878082</v>
      </c>
      <c r="AI8" s="11">
        <v>25.081623821614077</v>
      </c>
      <c r="AJ8" s="11">
        <v>25.932454321350068</v>
      </c>
      <c r="AK8" s="11">
        <v>26.783284821086067</v>
      </c>
      <c r="AL8" s="11">
        <v>27.634115320822058</v>
      </c>
      <c r="AM8" s="11">
        <v>28.698214747399035</v>
      </c>
      <c r="AN8" s="11">
        <v>29.762314173976012</v>
      </c>
      <c r="AO8" s="11">
        <v>30.826413600552986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t="s">
        <v>21</v>
      </c>
    </row>
    <row r="9" spans="1:56" x14ac:dyDescent="0.3">
      <c r="A9" t="s">
        <v>19</v>
      </c>
      <c r="B9" t="s">
        <v>22</v>
      </c>
      <c r="C9" s="12"/>
      <c r="D9" s="9">
        <v>4.2063333333333333</v>
      </c>
      <c r="E9" s="9">
        <v>4.5181666666666667</v>
      </c>
      <c r="F9" s="9">
        <v>4.9877499999999992</v>
      </c>
      <c r="G9" s="10">
        <v>6.031416666666666</v>
      </c>
      <c r="H9" s="10">
        <v>6.834945383</v>
      </c>
      <c r="I9" s="11">
        <v>7.2026173240000011</v>
      </c>
      <c r="J9" s="11">
        <v>7.5661048030000009</v>
      </c>
      <c r="K9" s="11">
        <v>7.9309984040000003</v>
      </c>
      <c r="L9" s="11">
        <v>8.2966807709999983</v>
      </c>
      <c r="M9" s="11">
        <v>8.6697714189999999</v>
      </c>
      <c r="N9" s="11">
        <v>9.1449215769999999</v>
      </c>
      <c r="O9" s="11">
        <v>9.6306146150000007</v>
      </c>
      <c r="P9" s="11">
        <v>10.12685053</v>
      </c>
      <c r="Q9" s="11">
        <v>10.63362933</v>
      </c>
      <c r="R9" s="11">
        <v>11.159575099999998</v>
      </c>
      <c r="S9" s="11">
        <v>11.549165350000001</v>
      </c>
      <c r="T9" s="11">
        <v>11.954256540000001</v>
      </c>
      <c r="U9" s="11">
        <v>12.36622457</v>
      </c>
      <c r="V9" s="11">
        <v>12.78506945</v>
      </c>
      <c r="W9" s="11">
        <v>13.210791179999999</v>
      </c>
      <c r="X9" s="11">
        <v>13.70143919</v>
      </c>
      <c r="Y9" s="11">
        <v>14.19084934</v>
      </c>
      <c r="Z9" s="11">
        <v>14.708709610000001</v>
      </c>
      <c r="AA9" s="11">
        <v>15.225332010000004</v>
      </c>
      <c r="AB9" s="11">
        <v>15.771641400000002</v>
      </c>
      <c r="AC9" s="11">
        <v>16.292745289999999</v>
      </c>
      <c r="AD9" s="11">
        <v>16.833121940000002</v>
      </c>
      <c r="AE9" s="11">
        <v>17.38225692</v>
      </c>
      <c r="AF9" s="11">
        <v>17.940150240000001</v>
      </c>
      <c r="AG9" s="11">
        <v>18.518268299999999</v>
      </c>
      <c r="AH9" s="11">
        <v>19.13682494</v>
      </c>
      <c r="AI9" s="11">
        <v>19.765437340000002</v>
      </c>
      <c r="AJ9" s="11">
        <v>20.416200419999999</v>
      </c>
      <c r="AK9" s="11">
        <v>21.07743825</v>
      </c>
      <c r="AL9" s="11">
        <v>21.749150850000003</v>
      </c>
      <c r="AM9" s="11">
        <v>22.401494769999999</v>
      </c>
      <c r="AN9" s="11">
        <v>23.063477649999999</v>
      </c>
      <c r="AO9" s="11">
        <v>23.735099460000004</v>
      </c>
      <c r="AP9" s="11">
        <v>24.42961558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t="s">
        <v>21</v>
      </c>
    </row>
    <row r="10" spans="1:56" x14ac:dyDescent="0.3">
      <c r="A10" t="s">
        <v>19</v>
      </c>
      <c r="B10" t="s">
        <v>23</v>
      </c>
      <c r="C10" s="12"/>
      <c r="D10" s="12"/>
      <c r="E10" s="9">
        <v>2.6846166666666669</v>
      </c>
      <c r="F10" s="9">
        <v>3.585833333333333</v>
      </c>
      <c r="G10" s="9">
        <v>3.9799999999999991</v>
      </c>
      <c r="H10" s="10">
        <v>4.6560833333333331</v>
      </c>
      <c r="I10" s="10">
        <v>5.3319999999999999</v>
      </c>
      <c r="J10" s="11">
        <v>6.0080038530000008</v>
      </c>
      <c r="K10" s="11">
        <v>6.3272215279999999</v>
      </c>
      <c r="L10" s="11">
        <v>6.6514869089999991</v>
      </c>
      <c r="M10" s="11">
        <v>6.985112663999999</v>
      </c>
      <c r="N10" s="11">
        <v>7.3305213470000004</v>
      </c>
      <c r="O10" s="11">
        <v>7.6874510630000001</v>
      </c>
      <c r="P10" s="11">
        <v>8.3258978400000014</v>
      </c>
      <c r="Q10" s="11">
        <v>8.9779567539999992</v>
      </c>
      <c r="R10" s="11">
        <v>9.6428429090000005</v>
      </c>
      <c r="S10" s="11">
        <v>10.319726579999999</v>
      </c>
      <c r="T10" s="11">
        <v>11.007529580000002</v>
      </c>
      <c r="U10" s="11">
        <v>11.608759599999999</v>
      </c>
      <c r="V10" s="11">
        <v>12.224612640000002</v>
      </c>
      <c r="W10" s="11">
        <v>12.853926430000001</v>
      </c>
      <c r="X10" s="11">
        <v>13.49820268</v>
      </c>
      <c r="Y10" s="11">
        <v>14.159159790000002</v>
      </c>
      <c r="Z10" s="11">
        <v>14.49370665</v>
      </c>
      <c r="AA10" s="11">
        <v>14.837280950000002</v>
      </c>
      <c r="AB10" s="11">
        <v>15.206727989999999</v>
      </c>
      <c r="AC10" s="11">
        <v>15.572266659999999</v>
      </c>
      <c r="AD10" s="11">
        <v>15.943492010000002</v>
      </c>
      <c r="AE10" s="11">
        <v>16.423993159999998</v>
      </c>
      <c r="AF10" s="11">
        <v>16.922827420000001</v>
      </c>
      <c r="AG10" s="11">
        <v>17.430675079999997</v>
      </c>
      <c r="AH10" s="11">
        <v>17.950946269999999</v>
      </c>
      <c r="AI10" s="11">
        <v>18.482937519999997</v>
      </c>
      <c r="AJ10" s="11">
        <v>19.133080459999999</v>
      </c>
      <c r="AK10" s="11">
        <v>19.798617810000007</v>
      </c>
      <c r="AL10" s="11">
        <v>20.47986586</v>
      </c>
      <c r="AM10" s="11">
        <v>21.177146920000002</v>
      </c>
      <c r="AN10" s="11">
        <v>21.890789470000001</v>
      </c>
      <c r="AO10" s="11">
        <v>22.611591500000003</v>
      </c>
      <c r="AP10" s="11">
        <v>23.349143489999999</v>
      </c>
      <c r="AQ10" s="11">
        <v>24.103786540000002</v>
      </c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t="s">
        <v>21</v>
      </c>
    </row>
    <row r="11" spans="1:56" x14ac:dyDescent="0.3">
      <c r="A11" t="s">
        <v>19</v>
      </c>
      <c r="B11" t="s">
        <v>24</v>
      </c>
      <c r="C11" s="12"/>
      <c r="D11" s="12"/>
      <c r="E11" s="12"/>
      <c r="F11" s="9">
        <v>3.6484999999999999</v>
      </c>
      <c r="G11" s="9">
        <v>3.8625000000000007</v>
      </c>
      <c r="H11" s="9">
        <v>4.085</v>
      </c>
      <c r="I11" s="10">
        <v>4.5049999999999999</v>
      </c>
      <c r="J11" s="10">
        <v>4.9243333333333341</v>
      </c>
      <c r="K11" s="11">
        <v>5.3441326380000005</v>
      </c>
      <c r="L11" s="11">
        <v>5.7187505429999987</v>
      </c>
      <c r="M11" s="11">
        <v>6.1049489790000004</v>
      </c>
      <c r="N11" s="11">
        <v>6.5073788339999998</v>
      </c>
      <c r="O11" s="11">
        <v>6.9247772230000004</v>
      </c>
      <c r="P11" s="11">
        <v>7.358647211000001</v>
      </c>
      <c r="Q11" s="11">
        <v>7.768089412000001</v>
      </c>
      <c r="R11" s="11">
        <v>8.1898424469999984</v>
      </c>
      <c r="S11" s="11">
        <v>8.6215064960000003</v>
      </c>
      <c r="T11" s="11">
        <v>9.0643828360000018</v>
      </c>
      <c r="U11" s="11">
        <v>9.5184679329999984</v>
      </c>
      <c r="V11" s="11">
        <v>9.9692465450000007</v>
      </c>
      <c r="W11" s="11">
        <v>10.431452500000001</v>
      </c>
      <c r="X11" s="11">
        <v>10.9053015</v>
      </c>
      <c r="Y11" s="11">
        <v>11.392912000000001</v>
      </c>
      <c r="Z11" s="11">
        <v>11.893271690000001</v>
      </c>
      <c r="AA11" s="11">
        <v>12.41923158</v>
      </c>
      <c r="AB11" s="11">
        <v>12.960966779999998</v>
      </c>
      <c r="AC11" s="11">
        <v>13.517070759999998</v>
      </c>
      <c r="AD11" s="11">
        <v>14.089727720000001</v>
      </c>
      <c r="AE11" s="11">
        <v>14.681265839999996</v>
      </c>
      <c r="AF11" s="11">
        <v>15.352968259999999</v>
      </c>
      <c r="AG11" s="11">
        <v>16.04793261</v>
      </c>
      <c r="AH11" s="11">
        <v>16.759413769999998</v>
      </c>
      <c r="AI11" s="11">
        <v>17.487718269999998</v>
      </c>
      <c r="AJ11" s="11">
        <v>18.237316070000002</v>
      </c>
      <c r="AK11" s="11">
        <v>19.111664170000001</v>
      </c>
      <c r="AL11" s="11">
        <v>20.01222666</v>
      </c>
      <c r="AM11" s="11">
        <v>20.939676179999996</v>
      </c>
      <c r="AN11" s="11">
        <v>21.894701340000001</v>
      </c>
      <c r="AO11" s="11">
        <v>22.878007049999997</v>
      </c>
      <c r="AP11" s="11">
        <v>24.04830471</v>
      </c>
      <c r="AQ11" s="11">
        <v>25.254219809999995</v>
      </c>
      <c r="AR11" s="11">
        <v>26.496672389999997</v>
      </c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t="s">
        <v>21</v>
      </c>
    </row>
    <row r="12" spans="1:56" x14ac:dyDescent="0.3">
      <c r="A12" t="s">
        <v>19</v>
      </c>
      <c r="B12" t="s">
        <v>25</v>
      </c>
      <c r="C12" s="12"/>
      <c r="D12" s="12"/>
      <c r="E12" s="12"/>
      <c r="F12" s="12"/>
      <c r="G12" s="9">
        <v>4.3770375000000001</v>
      </c>
      <c r="H12" s="9">
        <v>3.9120603070175437</v>
      </c>
      <c r="I12" s="9">
        <v>4.0485072368421058</v>
      </c>
      <c r="J12" s="10">
        <v>4.5741666666666658</v>
      </c>
      <c r="K12" s="10">
        <v>5.1000000000000005</v>
      </c>
      <c r="L12" s="11">
        <v>5.6250828384395524</v>
      </c>
      <c r="M12" s="11">
        <v>5.8633019062262965</v>
      </c>
      <c r="N12" s="11">
        <v>6.1092604155914501</v>
      </c>
      <c r="O12" s="11">
        <v>6.3641809288818152</v>
      </c>
      <c r="P12" s="11">
        <v>6.6273089015135795</v>
      </c>
      <c r="Q12" s="11">
        <v>6.8988549414800859</v>
      </c>
      <c r="R12" s="11">
        <v>7.1910538685136745</v>
      </c>
      <c r="S12" s="11">
        <v>7.4902879799851902</v>
      </c>
      <c r="T12" s="11">
        <v>7.7977692737758808</v>
      </c>
      <c r="U12" s="11">
        <v>8.1171337435294859</v>
      </c>
      <c r="V12" s="11">
        <v>8.449357722419391</v>
      </c>
      <c r="W12" s="11">
        <v>8.8290025022692635</v>
      </c>
      <c r="X12" s="11">
        <v>9.2211483482607424</v>
      </c>
      <c r="Y12" s="11">
        <v>9.6273945541436632</v>
      </c>
      <c r="Z12" s="11">
        <v>10.046845176663851</v>
      </c>
      <c r="AA12" s="11">
        <v>10.476472910935321</v>
      </c>
      <c r="AB12" s="11">
        <v>10.99124135853873</v>
      </c>
      <c r="AC12" s="11">
        <v>11.513418788112146</v>
      </c>
      <c r="AD12" s="11">
        <v>12.044833176866556</v>
      </c>
      <c r="AE12" s="11">
        <v>12.584553310006291</v>
      </c>
      <c r="AF12" s="11">
        <v>13.127716149139337</v>
      </c>
      <c r="AG12" s="11">
        <v>13.691488816176403</v>
      </c>
      <c r="AH12" s="11">
        <v>14.260422719996447</v>
      </c>
      <c r="AI12" s="11">
        <v>14.838242065802865</v>
      </c>
      <c r="AJ12" s="11">
        <v>15.420544535708089</v>
      </c>
      <c r="AK12" s="11">
        <v>16.015854918494412</v>
      </c>
      <c r="AL12" s="11">
        <v>16.711229541359629</v>
      </c>
      <c r="AM12" s="11">
        <v>17.422447865834968</v>
      </c>
      <c r="AN12" s="11">
        <v>18.149810771015108</v>
      </c>
      <c r="AO12" s="11">
        <v>18.893624369939825</v>
      </c>
      <c r="AP12" s="11">
        <v>19.654200096044672</v>
      </c>
      <c r="AQ12" s="11">
        <v>20.438137970448107</v>
      </c>
      <c r="AR12" s="11">
        <v>21.239646634473292</v>
      </c>
      <c r="AS12" s="11">
        <v>22.059057444035318</v>
      </c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t="s">
        <v>21</v>
      </c>
    </row>
    <row r="13" spans="1:56" x14ac:dyDescent="0.3">
      <c r="A13" t="s">
        <v>19</v>
      </c>
      <c r="B13" t="s">
        <v>26</v>
      </c>
      <c r="C13" s="12"/>
      <c r="D13" s="12"/>
      <c r="E13" s="12"/>
      <c r="F13" s="12"/>
      <c r="G13" s="12"/>
      <c r="H13" s="9">
        <v>2.8271333333333337</v>
      </c>
      <c r="I13" s="9">
        <v>3.0789166666666667</v>
      </c>
      <c r="J13" s="9">
        <v>3.2293333333333329</v>
      </c>
      <c r="K13" s="10">
        <v>3.9540833333333336</v>
      </c>
      <c r="L13" s="10">
        <v>4.67875</v>
      </c>
      <c r="M13" s="11">
        <v>5.4035378356019308</v>
      </c>
      <c r="N13" s="11">
        <v>5.6649391640067899</v>
      </c>
      <c r="O13" s="11">
        <v>5.9359401460183845</v>
      </c>
      <c r="P13" s="11">
        <v>6.2131990176039134</v>
      </c>
      <c r="Q13" s="11">
        <v>6.4965273105295447</v>
      </c>
      <c r="R13" s="11">
        <v>6.7868672591274724</v>
      </c>
      <c r="S13" s="11">
        <v>7.1101528338476454</v>
      </c>
      <c r="T13" s="11">
        <v>7.4436034650520009</v>
      </c>
      <c r="U13" s="11">
        <v>7.7879511008402824</v>
      </c>
      <c r="V13" s="11">
        <v>8.1436623763722178</v>
      </c>
      <c r="W13" s="11">
        <v>8.5091250018925511</v>
      </c>
      <c r="X13" s="11">
        <v>8.9200621664645272</v>
      </c>
      <c r="Y13" s="11">
        <v>9.3456740440690549</v>
      </c>
      <c r="Z13" s="11">
        <v>9.7876798566734404</v>
      </c>
      <c r="AA13" s="11">
        <v>10.24367400200274</v>
      </c>
      <c r="AB13" s="11">
        <v>10.713753853421908</v>
      </c>
      <c r="AC13" s="11">
        <v>11.225693413552456</v>
      </c>
      <c r="AD13" s="11">
        <v>11.753998792253945</v>
      </c>
      <c r="AE13" s="11">
        <v>12.302460603881068</v>
      </c>
      <c r="AF13" s="11">
        <v>12.867517492407829</v>
      </c>
      <c r="AG13" s="11">
        <v>13.444545614778358</v>
      </c>
      <c r="AH13" s="11">
        <v>14.072290740365078</v>
      </c>
      <c r="AI13" s="11">
        <v>14.708644891466088</v>
      </c>
      <c r="AJ13" s="11">
        <v>15.345242971305654</v>
      </c>
      <c r="AK13" s="11">
        <v>15.991408749423117</v>
      </c>
      <c r="AL13" s="11">
        <v>16.439196591753312</v>
      </c>
      <c r="AM13" s="11">
        <v>17.157738270232041</v>
      </c>
      <c r="AN13" s="11">
        <v>17.896216191556444</v>
      </c>
      <c r="AO13" s="11">
        <v>18.655105007267938</v>
      </c>
      <c r="AP13" s="11">
        <v>19.434889823574839</v>
      </c>
      <c r="AQ13" s="11">
        <v>20.236066420998487</v>
      </c>
      <c r="AR13" s="11">
        <v>20.997186261516187</v>
      </c>
      <c r="AS13" s="11">
        <v>21.778579461364401</v>
      </c>
      <c r="AT13" s="11">
        <v>22.58071959789071</v>
      </c>
      <c r="AU13" s="12"/>
      <c r="AV13" s="12"/>
      <c r="AW13" s="12"/>
      <c r="AX13" s="12"/>
      <c r="AY13" s="12"/>
      <c r="AZ13" s="12"/>
      <c r="BA13" s="12"/>
      <c r="BB13" s="12"/>
      <c r="BC13" s="12"/>
      <c r="BD13" t="s">
        <v>21</v>
      </c>
    </row>
    <row r="14" spans="1:56" x14ac:dyDescent="0.3">
      <c r="A14" t="s">
        <v>19</v>
      </c>
      <c r="B14" t="s">
        <v>27</v>
      </c>
      <c r="C14" s="12"/>
      <c r="D14" s="12"/>
      <c r="E14" s="12"/>
      <c r="F14" s="12"/>
      <c r="G14" s="12"/>
      <c r="H14" s="12"/>
      <c r="I14" s="9">
        <v>2.4386958333333326</v>
      </c>
      <c r="J14" s="9">
        <v>3.0863239166666667</v>
      </c>
      <c r="K14" s="9">
        <v>2.9772543333333332</v>
      </c>
      <c r="L14" s="10">
        <v>3.280583333333333</v>
      </c>
      <c r="M14" s="10">
        <v>3.584083333333334</v>
      </c>
      <c r="N14" s="11">
        <v>3.8872535383438112</v>
      </c>
      <c r="O14" s="11">
        <v>4.0725516378382087</v>
      </c>
      <c r="P14" s="11">
        <v>4.263365878625855</v>
      </c>
      <c r="Q14" s="11">
        <v>4.4594609491238062</v>
      </c>
      <c r="R14" s="11">
        <v>4.660220035913639</v>
      </c>
      <c r="S14" s="11">
        <v>4.8678031586089103</v>
      </c>
      <c r="T14" s="11">
        <v>5.1303874321951364</v>
      </c>
      <c r="U14" s="11">
        <v>5.4039529129855168</v>
      </c>
      <c r="V14" s="11">
        <v>5.6857978174894788</v>
      </c>
      <c r="W14" s="11">
        <v>5.9756623387876475</v>
      </c>
      <c r="X14" s="11">
        <v>6.273654360595792</v>
      </c>
      <c r="Y14" s="11">
        <v>6.6297209162508883</v>
      </c>
      <c r="Z14" s="11">
        <v>6.9992239457042933</v>
      </c>
      <c r="AA14" s="11">
        <v>7.3793900035769378</v>
      </c>
      <c r="AB14" s="11">
        <v>7.768926830577759</v>
      </c>
      <c r="AC14" s="11">
        <v>8.1683256363787944</v>
      </c>
      <c r="AD14" s="11">
        <v>8.6424964566346016</v>
      </c>
      <c r="AE14" s="11">
        <v>9.1328300295157128</v>
      </c>
      <c r="AF14" s="11">
        <v>9.6381341617862777</v>
      </c>
      <c r="AG14" s="11">
        <v>10.159822807653454</v>
      </c>
      <c r="AH14" s="11">
        <v>10.697704955610819</v>
      </c>
      <c r="AI14" s="11">
        <v>11.314643456600161</v>
      </c>
      <c r="AJ14" s="11">
        <v>11.951447936023499</v>
      </c>
      <c r="AK14" s="11">
        <v>12.607932072970755</v>
      </c>
      <c r="AL14" s="11">
        <v>13.283820946378789</v>
      </c>
      <c r="AM14" s="11">
        <v>13.98081023623134</v>
      </c>
      <c r="AN14" s="11">
        <v>14.768819387954606</v>
      </c>
      <c r="AO14" s="11">
        <v>15.581687629778392</v>
      </c>
      <c r="AP14" s="11">
        <v>16.420074412397323</v>
      </c>
      <c r="AQ14" s="11">
        <v>17.284655257795468</v>
      </c>
      <c r="AR14" s="11">
        <v>18.176122131633999</v>
      </c>
      <c r="AS14" s="11">
        <v>19.16551599276368</v>
      </c>
      <c r="AT14" s="11">
        <v>20.185898159832558</v>
      </c>
      <c r="AU14" s="11">
        <v>21.238088125329622</v>
      </c>
      <c r="AV14" s="12"/>
      <c r="AW14" s="12"/>
      <c r="AX14" s="12"/>
      <c r="AY14" s="12"/>
      <c r="AZ14" s="12"/>
      <c r="BA14" s="12"/>
      <c r="BB14" s="12"/>
      <c r="BC14" s="12"/>
      <c r="BD14" t="s">
        <v>21</v>
      </c>
    </row>
    <row r="15" spans="1:56" x14ac:dyDescent="0.3">
      <c r="A15" t="s">
        <v>19</v>
      </c>
      <c r="B15" t="s">
        <v>28</v>
      </c>
      <c r="C15" s="12"/>
      <c r="D15" s="12"/>
      <c r="E15" s="12"/>
      <c r="F15" s="12"/>
      <c r="G15" s="12"/>
      <c r="H15" s="12"/>
      <c r="I15" s="12"/>
      <c r="J15" s="9">
        <v>2.9926333333333339</v>
      </c>
      <c r="K15" s="9">
        <v>2.9821831140350881</v>
      </c>
      <c r="L15" s="9">
        <v>2.8374254385964917</v>
      </c>
      <c r="M15" s="10">
        <v>3.1489999999999996</v>
      </c>
      <c r="N15" s="10">
        <v>3.4605000000000001</v>
      </c>
      <c r="O15" s="11">
        <v>3.77196901104378</v>
      </c>
      <c r="P15" s="11">
        <v>3.9904019735746856</v>
      </c>
      <c r="Q15" s="11">
        <v>4.216532267209022</v>
      </c>
      <c r="R15" s="11">
        <v>4.4484899128860045</v>
      </c>
      <c r="S15" s="11">
        <v>4.6883342337704157</v>
      </c>
      <c r="T15" s="11">
        <v>4.9365197655688533</v>
      </c>
      <c r="U15" s="11">
        <v>5.2262908221866144</v>
      </c>
      <c r="V15" s="11">
        <v>5.5256015995883407</v>
      </c>
      <c r="W15" s="11">
        <v>5.832830598618564</v>
      </c>
      <c r="X15" s="11">
        <v>6.1475778482924168</v>
      </c>
      <c r="Y15" s="11">
        <v>6.4712047549068332</v>
      </c>
      <c r="Z15" s="11">
        <v>6.8585003540887675</v>
      </c>
      <c r="AA15" s="11">
        <v>7.2558161960008087</v>
      </c>
      <c r="AB15" s="11">
        <v>7.664777071299568</v>
      </c>
      <c r="AC15" s="11">
        <v>8.0856056108267325</v>
      </c>
      <c r="AD15" s="11">
        <v>8.5190416335848074</v>
      </c>
      <c r="AE15" s="11">
        <v>8.9664133497315355</v>
      </c>
      <c r="AF15" s="11">
        <v>9.4263187302562965</v>
      </c>
      <c r="AG15" s="11">
        <v>9.9006358269863046</v>
      </c>
      <c r="AH15" s="11">
        <v>10.388292275398927</v>
      </c>
      <c r="AI15" s="11">
        <v>10.888353028759695</v>
      </c>
      <c r="AJ15" s="11">
        <v>11.414107259892143</v>
      </c>
      <c r="AK15" s="11">
        <v>11.954440924323427</v>
      </c>
      <c r="AL15" s="11">
        <v>12.50862639122343</v>
      </c>
      <c r="AM15" s="11">
        <v>13.076756748789647</v>
      </c>
      <c r="AN15" s="11">
        <v>13.661088531198368</v>
      </c>
      <c r="AO15" s="11">
        <v>14.272732693616446</v>
      </c>
      <c r="AP15" s="11">
        <v>14.901758177175369</v>
      </c>
      <c r="AQ15" s="11">
        <v>15.548588818112014</v>
      </c>
      <c r="AR15" s="11">
        <v>16.213658013897433</v>
      </c>
      <c r="AS15" s="11">
        <v>16.897408928970975</v>
      </c>
      <c r="AT15" s="11">
        <v>17.594445487512957</v>
      </c>
      <c r="AU15" s="11">
        <v>18.310873034927742</v>
      </c>
      <c r="AV15" s="11">
        <v>19.047159809220577</v>
      </c>
      <c r="AW15" s="12"/>
      <c r="AX15" s="12"/>
      <c r="AY15" s="12"/>
      <c r="AZ15" s="12"/>
      <c r="BA15" s="12"/>
      <c r="BB15" s="12"/>
      <c r="BC15" s="12"/>
      <c r="BD15" t="s">
        <v>21</v>
      </c>
    </row>
    <row r="16" spans="1:56" x14ac:dyDescent="0.3">
      <c r="A16" s="13" t="s">
        <v>19</v>
      </c>
      <c r="B16" s="13" t="s">
        <v>29</v>
      </c>
      <c r="C16" s="14"/>
      <c r="D16" s="14"/>
      <c r="E16" s="14"/>
      <c r="F16" s="14"/>
      <c r="G16" s="14"/>
      <c r="H16" s="14"/>
      <c r="I16" s="14"/>
      <c r="J16" s="14"/>
      <c r="K16" s="15">
        <v>2.9137</v>
      </c>
      <c r="L16" s="15">
        <v>2.7955999999999999</v>
      </c>
      <c r="M16" s="15">
        <v>2.6417991228070181</v>
      </c>
      <c r="N16" s="16">
        <v>3.1464166666666671</v>
      </c>
      <c r="O16" s="16">
        <v>3.6509999999999998</v>
      </c>
      <c r="P16" s="17">
        <v>4.1558448284326479</v>
      </c>
      <c r="Q16" s="17">
        <v>4.379668956815407</v>
      </c>
      <c r="R16" s="17">
        <v>4.6105085563524497</v>
      </c>
      <c r="S16" s="17">
        <v>4.8479211431325409</v>
      </c>
      <c r="T16" s="17">
        <v>5.0900890920529838</v>
      </c>
      <c r="U16" s="17">
        <v>5.338764413944344</v>
      </c>
      <c r="V16" s="17">
        <v>5.5953722758659348</v>
      </c>
      <c r="W16" s="17">
        <v>5.8613052281592362</v>
      </c>
      <c r="X16" s="17">
        <v>6.1335458413375079</v>
      </c>
      <c r="Y16" s="17">
        <v>6.4124805561063027</v>
      </c>
      <c r="Z16" s="17">
        <v>6.6995836094050274</v>
      </c>
      <c r="AA16" s="17">
        <v>6.9948695709734672</v>
      </c>
      <c r="AB16" s="17">
        <v>7.2987110578880925</v>
      </c>
      <c r="AC16" s="17">
        <v>7.6105202701445194</v>
      </c>
      <c r="AD16" s="17">
        <v>7.9305185778903535</v>
      </c>
      <c r="AE16" s="17">
        <v>8.2589776617599551</v>
      </c>
      <c r="AF16" s="17">
        <v>8.5983224610555293</v>
      </c>
      <c r="AG16" s="17">
        <v>8.9486392828077488</v>
      </c>
      <c r="AH16" s="17">
        <v>9.3116016350934014</v>
      </c>
      <c r="AI16" s="17">
        <v>9.6878679052145511</v>
      </c>
      <c r="AJ16" s="17">
        <v>10.078367708671708</v>
      </c>
      <c r="AK16" s="17">
        <v>10.483455516233207</v>
      </c>
      <c r="AL16" s="17">
        <v>10.902971665461136</v>
      </c>
      <c r="AM16" s="17">
        <v>11.336861298238064</v>
      </c>
      <c r="AN16" s="17">
        <v>11.784969433324129</v>
      </c>
      <c r="AO16" s="17">
        <v>12.24709538524232</v>
      </c>
      <c r="AP16" s="17">
        <v>12.723634559595256</v>
      </c>
      <c r="AQ16" s="17">
        <v>13.214992879914609</v>
      </c>
      <c r="AR16" s="17">
        <v>13.721587057053249</v>
      </c>
      <c r="AS16" s="17">
        <v>14.243844865297257</v>
      </c>
      <c r="AT16" s="17">
        <v>14.782205425362008</v>
      </c>
      <c r="AU16" s="17">
        <v>15.337119494440666</v>
      </c>
      <c r="AV16" s="17">
        <v>15.909049763477652</v>
      </c>
      <c r="AW16" s="17">
        <v>16.49847116184343</v>
      </c>
      <c r="AX16" s="14"/>
      <c r="AY16" s="14"/>
      <c r="AZ16" s="14"/>
      <c r="BA16" s="14"/>
      <c r="BB16" s="14"/>
      <c r="BC16" s="14"/>
      <c r="BD16" s="13" t="s">
        <v>21</v>
      </c>
    </row>
    <row r="17" spans="1:56" x14ac:dyDescent="0.3">
      <c r="A17" t="s">
        <v>19</v>
      </c>
      <c r="B17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9">
        <v>2.25</v>
      </c>
      <c r="M17" s="9">
        <v>2.4017250000000003</v>
      </c>
      <c r="N17" s="9">
        <v>2.4705458333333334</v>
      </c>
      <c r="O17" s="10">
        <v>3.0237433234491693</v>
      </c>
      <c r="P17" s="10">
        <v>3.5769408135650052</v>
      </c>
      <c r="Q17" s="11">
        <v>4.130138303680841</v>
      </c>
      <c r="R17" s="11">
        <v>4.3133775541808888</v>
      </c>
      <c r="S17" s="11">
        <v>4.5015323817884356</v>
      </c>
      <c r="T17" s="11">
        <v>4.6987033507167428</v>
      </c>
      <c r="U17" s="11">
        <v>4.905766120617125</v>
      </c>
      <c r="V17" s="11">
        <v>5.1229099850435142</v>
      </c>
      <c r="W17" s="11">
        <v>5.3527507113680164</v>
      </c>
      <c r="X17" s="11">
        <v>5.5911211704406902</v>
      </c>
      <c r="Y17" s="11">
        <v>5.8354373691407693</v>
      </c>
      <c r="Z17" s="11">
        <v>6.0874180952391326</v>
      </c>
      <c r="AA17" s="11">
        <v>6.3462503014759299</v>
      </c>
      <c r="AB17" s="11">
        <v>6.5977256286315189</v>
      </c>
      <c r="AC17" s="11">
        <v>6.8554232398680064</v>
      </c>
      <c r="AD17" s="11">
        <v>7.1223726526640903</v>
      </c>
      <c r="AE17" s="11">
        <v>7.3990388512086369</v>
      </c>
      <c r="AF17" s="11">
        <v>7.6853497146624363</v>
      </c>
      <c r="AG17" s="11">
        <v>7.9772837950141398</v>
      </c>
      <c r="AH17" s="11">
        <v>8.2799677445590749</v>
      </c>
      <c r="AI17" s="11">
        <v>8.5943990156784551</v>
      </c>
      <c r="AJ17" s="11">
        <v>8.9202413477156277</v>
      </c>
      <c r="AK17" s="11">
        <v>9.2565636782439675</v>
      </c>
      <c r="AL17" s="11">
        <v>9.5823744725898479</v>
      </c>
      <c r="AM17" s="11">
        <v>9.9199455318163157</v>
      </c>
      <c r="AN17" s="11">
        <v>10.270641511760598</v>
      </c>
      <c r="AO17" s="11">
        <v>10.632755055612225</v>
      </c>
      <c r="AP17" s="11">
        <v>11.002805120643151</v>
      </c>
      <c r="AQ17" s="11">
        <v>11.383478872889912</v>
      </c>
      <c r="AR17" s="11">
        <v>11.776019217116856</v>
      </c>
      <c r="AS17" s="11">
        <v>12.180774876068808</v>
      </c>
      <c r="AT17" s="11">
        <v>12.598104438189955</v>
      </c>
      <c r="AU17" s="11">
        <v>13.028376629421546</v>
      </c>
      <c r="AV17" s="11">
        <v>13.45918688789668</v>
      </c>
      <c r="AW17" s="11">
        <v>13.903102515368147</v>
      </c>
      <c r="AX17" s="11">
        <v>14.360502792620231</v>
      </c>
      <c r="AY17" s="12"/>
      <c r="AZ17" s="12"/>
      <c r="BA17" s="12"/>
      <c r="BB17" s="12"/>
      <c r="BC17" s="12"/>
      <c r="BD17" t="s">
        <v>21</v>
      </c>
    </row>
    <row r="18" spans="1:56" x14ac:dyDescent="0.3">
      <c r="A18" t="s">
        <v>19</v>
      </c>
      <c r="B18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9">
        <v>2.25</v>
      </c>
      <c r="M18" s="9">
        <v>2.4017250000000003</v>
      </c>
      <c r="N18" s="9">
        <v>2.4705458333333334</v>
      </c>
      <c r="O18" s="10">
        <v>2.7745833245576663</v>
      </c>
      <c r="P18" s="10">
        <v>3.0786208157819992</v>
      </c>
      <c r="Q18" s="11">
        <v>3.3826583070063321</v>
      </c>
      <c r="R18" s="11">
        <v>3.4759330993975839</v>
      </c>
      <c r="S18" s="11">
        <v>3.5707573837776985</v>
      </c>
      <c r="T18" s="11">
        <v>3.6703001610492039</v>
      </c>
      <c r="U18" s="11">
        <v>3.7750610371546038</v>
      </c>
      <c r="V18" s="11">
        <v>3.8849937364088798</v>
      </c>
      <c r="W18" s="11">
        <v>3.9993773424546495</v>
      </c>
      <c r="X18" s="11">
        <v>4.1173362017529298</v>
      </c>
      <c r="Y18" s="11">
        <v>4.2368848845610225</v>
      </c>
      <c r="Z18" s="11">
        <v>4.3592303241510519</v>
      </c>
      <c r="AA18" s="11">
        <v>4.4837265083810998</v>
      </c>
      <c r="AB18" s="11">
        <v>4.6101318526232857</v>
      </c>
      <c r="AC18" s="11">
        <v>4.7386097391467805</v>
      </c>
      <c r="AD18" s="11">
        <v>4.8711998948184387</v>
      </c>
      <c r="AE18" s="11">
        <v>5.0081225343262981</v>
      </c>
      <c r="AF18" s="11">
        <v>5.1492309547014932</v>
      </c>
      <c r="AG18" s="11">
        <v>5.2944519426087879</v>
      </c>
      <c r="AH18" s="11">
        <v>5.4445312450398831</v>
      </c>
      <c r="AI18" s="11">
        <v>5.6000188691691628</v>
      </c>
      <c r="AJ18" s="11">
        <v>5.760585876617915</v>
      </c>
      <c r="AK18" s="11">
        <v>5.9255362266910492</v>
      </c>
      <c r="AL18" s="11">
        <v>6.0949378251321669</v>
      </c>
      <c r="AM18" s="11">
        <v>6.2700062818649558</v>
      </c>
      <c r="AN18" s="11">
        <v>6.4515189324671098</v>
      </c>
      <c r="AO18" s="11">
        <v>6.638317757437278</v>
      </c>
      <c r="AP18" s="11">
        <v>6.8281735202517462</v>
      </c>
      <c r="AQ18" s="11">
        <v>7.023300534476391</v>
      </c>
      <c r="AR18" s="11">
        <v>7.2238420354875492</v>
      </c>
      <c r="AS18" s="11">
        <v>7.4299450876394983</v>
      </c>
      <c r="AT18" s="11">
        <v>7.6417606853143436</v>
      </c>
      <c r="AU18" s="11">
        <v>7.859443856611195</v>
      </c>
      <c r="AV18" s="11">
        <v>8.0831537697430349</v>
      </c>
      <c r="AW18" s="11">
        <v>8.3130538422113034</v>
      </c>
      <c r="AX18" s="11">
        <v>8.5493118528302148</v>
      </c>
      <c r="AY18" s="12"/>
      <c r="AZ18" s="12"/>
      <c r="BA18" s="12"/>
      <c r="BB18" s="12"/>
      <c r="BC18" s="12"/>
      <c r="BD18" t="s">
        <v>21</v>
      </c>
    </row>
    <row r="19" spans="1:56" x14ac:dyDescent="0.3">
      <c r="A19" t="s">
        <v>19</v>
      </c>
      <c r="B19" t="s">
        <v>32</v>
      </c>
      <c r="C19" s="12"/>
      <c r="D19" s="12"/>
      <c r="E19" s="12"/>
      <c r="F19" s="12"/>
      <c r="G19" s="12"/>
      <c r="H19" s="12"/>
      <c r="I19" s="12"/>
      <c r="J19" s="12"/>
      <c r="K19" s="12"/>
      <c r="L19" s="9">
        <v>2.25</v>
      </c>
      <c r="M19" s="9">
        <v>2.4017250000000003</v>
      </c>
      <c r="N19" s="9">
        <v>2.4705458333333334</v>
      </c>
      <c r="O19" s="10">
        <v>3.3159789748867423</v>
      </c>
      <c r="P19" s="10">
        <v>4.1614121164401512</v>
      </c>
      <c r="Q19" s="11">
        <v>5.0068452579935601</v>
      </c>
      <c r="R19" s="11">
        <v>5.3245834883927765</v>
      </c>
      <c r="S19" s="11">
        <v>5.6524488540373907</v>
      </c>
      <c r="T19" s="11">
        <v>5.9957311879155437</v>
      </c>
      <c r="U19" s="11">
        <v>6.3558582277103239</v>
      </c>
      <c r="V19" s="11">
        <v>6.7333982745567216</v>
      </c>
      <c r="W19" s="11">
        <v>7.113514320460439</v>
      </c>
      <c r="X19" s="11">
        <v>7.5086090653827853</v>
      </c>
      <c r="Y19" s="11">
        <v>7.9153198348850671</v>
      </c>
      <c r="Z19" s="11">
        <v>8.336031434398766</v>
      </c>
      <c r="AA19" s="11">
        <v>8.7697135435674252</v>
      </c>
      <c r="AB19" s="11">
        <v>9.2160279898372188</v>
      </c>
      <c r="AC19" s="11">
        <v>9.6754192330829145</v>
      </c>
      <c r="AD19" s="11">
        <v>10.152267718921564</v>
      </c>
      <c r="AE19" s="11">
        <v>10.647424736236825</v>
      </c>
      <c r="AF19" s="11">
        <v>11.160975163880206</v>
      </c>
      <c r="AG19" s="11">
        <v>11.675293860519773</v>
      </c>
      <c r="AH19" s="11">
        <v>12.209428662533833</v>
      </c>
      <c r="AI19" s="11">
        <v>12.765040290151703</v>
      </c>
      <c r="AJ19" s="11">
        <v>13.341826313563825</v>
      </c>
      <c r="AK19" s="11">
        <v>13.938564152675351</v>
      </c>
      <c r="AL19" s="11">
        <v>14.530035133290442</v>
      </c>
      <c r="AM19" s="11">
        <v>15.144008640587224</v>
      </c>
      <c r="AN19" s="11">
        <v>15.782787437579413</v>
      </c>
      <c r="AO19" s="11">
        <v>16.443968149059483</v>
      </c>
      <c r="AP19" s="11">
        <v>17.122311242159373</v>
      </c>
      <c r="AQ19" s="11">
        <v>17.794649824883219</v>
      </c>
      <c r="AR19" s="11">
        <v>18.48924609882247</v>
      </c>
      <c r="AS19" s="11">
        <v>19.206777581472458</v>
      </c>
      <c r="AT19" s="11">
        <v>19.947941406264174</v>
      </c>
      <c r="AU19" s="11">
        <v>20.713454871888501</v>
      </c>
      <c r="AV19" s="11">
        <v>21.452781298169153</v>
      </c>
      <c r="AW19" s="11">
        <v>22.215523102792012</v>
      </c>
      <c r="AX19" s="11">
        <v>23.002375041088364</v>
      </c>
      <c r="AY19" s="12"/>
      <c r="AZ19" s="12"/>
      <c r="BA19" s="12"/>
      <c r="BB19" s="12"/>
      <c r="BC19" s="12"/>
      <c r="BD19" t="s">
        <v>21</v>
      </c>
    </row>
    <row r="20" spans="1:56" x14ac:dyDescent="0.3">
      <c r="A20" s="13" t="s">
        <v>19</v>
      </c>
      <c r="B20" s="13" t="s">
        <v>33</v>
      </c>
      <c r="C20" s="14"/>
      <c r="D20" s="14"/>
      <c r="E20" s="14"/>
      <c r="F20" s="14"/>
      <c r="G20" s="14"/>
      <c r="H20" s="14"/>
      <c r="I20" s="14"/>
      <c r="J20" s="14"/>
      <c r="K20" s="14"/>
      <c r="L20" s="15">
        <v>2.25</v>
      </c>
      <c r="M20" s="15">
        <v>2.4017250000000003</v>
      </c>
      <c r="N20" s="15">
        <v>2.4705458333333334</v>
      </c>
      <c r="O20" s="16">
        <v>3.1683002671043252</v>
      </c>
      <c r="P20" s="16">
        <v>3.866054700875317</v>
      </c>
      <c r="Q20" s="17">
        <v>4.5638091346463092</v>
      </c>
      <c r="R20" s="17">
        <v>4.5968178398749027</v>
      </c>
      <c r="S20" s="17">
        <v>4.6278695996281893</v>
      </c>
      <c r="T20" s="17">
        <v>4.660930349838865</v>
      </c>
      <c r="U20" s="17">
        <v>4.6963185458293282</v>
      </c>
      <c r="V20" s="17">
        <v>4.7336427340629816</v>
      </c>
      <c r="W20" s="17">
        <v>4.7004014524416737</v>
      </c>
      <c r="X20" s="17">
        <v>4.6631812982921499</v>
      </c>
      <c r="Y20" s="17">
        <v>4.6194886963010982</v>
      </c>
      <c r="Z20" s="17">
        <v>4.5705161669752998</v>
      </c>
      <c r="AA20" s="17">
        <v>4.5153917930007204</v>
      </c>
      <c r="AB20" s="17">
        <v>4.5675211826846738</v>
      </c>
      <c r="AC20" s="17">
        <v>4.618330775350409</v>
      </c>
      <c r="AD20" s="17">
        <v>4.6697270879327215</v>
      </c>
      <c r="AE20" s="17">
        <v>4.7217730896876109</v>
      </c>
      <c r="AF20" s="17">
        <v>4.7741806505270867</v>
      </c>
      <c r="AG20" s="17">
        <v>4.8559270745615875</v>
      </c>
      <c r="AH20" s="17">
        <v>4.9397164983000614</v>
      </c>
      <c r="AI20" s="17">
        <v>5.0259346577582686</v>
      </c>
      <c r="AJ20" s="17">
        <v>5.1141677457407031</v>
      </c>
      <c r="AK20" s="17">
        <v>5.2036945815749061</v>
      </c>
      <c r="AL20" s="17">
        <v>5.2784636771266404</v>
      </c>
      <c r="AM20" s="17">
        <v>5.3546923975551008</v>
      </c>
      <c r="AN20" s="17">
        <v>5.4328815486315412</v>
      </c>
      <c r="AO20" s="17">
        <v>5.5118912473385571</v>
      </c>
      <c r="AP20" s="17">
        <v>5.5897621820353907</v>
      </c>
      <c r="AQ20" s="17">
        <v>5.7180818632234214</v>
      </c>
      <c r="AR20" s="17">
        <v>5.8493440851109924</v>
      </c>
      <c r="AS20" s="17">
        <v>5.9836162459053401</v>
      </c>
      <c r="AT20" s="17">
        <v>6.1209672856375335</v>
      </c>
      <c r="AU20" s="17">
        <v>6.2614677213867065</v>
      </c>
      <c r="AV20" s="17">
        <v>6.4226870899966997</v>
      </c>
      <c r="AW20" s="17">
        <v>6.5880315539185927</v>
      </c>
      <c r="AX20" s="17">
        <v>6.757606094503072</v>
      </c>
      <c r="AY20" s="14"/>
      <c r="AZ20" s="14"/>
      <c r="BA20" s="14"/>
      <c r="BB20" s="14"/>
      <c r="BC20" s="14"/>
      <c r="BD20" s="13" t="s">
        <v>21</v>
      </c>
    </row>
    <row r="21" spans="1:56" x14ac:dyDescent="0.3">
      <c r="A21" t="s">
        <v>19</v>
      </c>
      <c r="B21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9">
        <v>2.0624041666666666</v>
      </c>
      <c r="N21" s="9">
        <v>2.816395833333333</v>
      </c>
      <c r="O21" s="9">
        <v>2.5863916666666666</v>
      </c>
      <c r="P21" s="10">
        <v>2.7741575060541575</v>
      </c>
      <c r="Q21" s="10">
        <v>2.9619233454416483</v>
      </c>
      <c r="R21" s="18">
        <v>3.1496891848291391</v>
      </c>
      <c r="S21" s="18">
        <v>3.4965727769503019</v>
      </c>
      <c r="T21" s="18">
        <v>3.7515884367073387</v>
      </c>
      <c r="U21" s="18">
        <v>3.9405300078406951</v>
      </c>
      <c r="V21" s="18">
        <v>4.0462167914736407</v>
      </c>
      <c r="W21" s="18">
        <v>4.0830147319737957</v>
      </c>
      <c r="X21" s="18">
        <v>4.1182812846113643</v>
      </c>
      <c r="Y21" s="18">
        <v>4.236679852221342</v>
      </c>
      <c r="Z21" s="18">
        <v>4.4138871888740985</v>
      </c>
      <c r="AA21" s="18">
        <v>4.5761685543374897</v>
      </c>
      <c r="AB21" s="18">
        <v>4.6706468425035039</v>
      </c>
      <c r="AC21" s="18">
        <v>4.7674795837304922</v>
      </c>
      <c r="AD21" s="18">
        <v>4.9378670730839591</v>
      </c>
      <c r="AE21" s="18">
        <v>5.0875029654060784</v>
      </c>
      <c r="AF21" s="18">
        <v>5.2119815858296956</v>
      </c>
      <c r="AG21" s="18">
        <v>5.3313464207862902</v>
      </c>
      <c r="AH21" s="18">
        <v>5.4449287422428183</v>
      </c>
      <c r="AI21" s="18">
        <v>5.6006045603826218</v>
      </c>
      <c r="AJ21" s="18">
        <v>5.7510894414298432</v>
      </c>
      <c r="AK21" s="18">
        <v>5.9001664174640194</v>
      </c>
      <c r="AL21" s="18">
        <v>6.0678037993248015</v>
      </c>
      <c r="AM21" s="18">
        <v>6.2633021032948841</v>
      </c>
      <c r="AN21" s="18">
        <v>6.4812243772378686</v>
      </c>
      <c r="AO21" s="18">
        <v>6.6806664346274367</v>
      </c>
      <c r="AP21" s="18">
        <v>6.8647128370806492</v>
      </c>
      <c r="AQ21" s="18">
        <v>7.1047897098855968</v>
      </c>
      <c r="AR21" s="18">
        <v>7.3148352226534206</v>
      </c>
      <c r="AS21" s="18">
        <v>7.5306691590895305</v>
      </c>
      <c r="AT21" s="18">
        <v>7.7524442239358473</v>
      </c>
      <c r="AU21" s="18">
        <v>7.9803170322875507</v>
      </c>
      <c r="AV21" s="18">
        <v>8.2144482075856988</v>
      </c>
      <c r="AW21" s="18">
        <v>8.4550024820255665</v>
      </c>
      <c r="AX21" s="18">
        <v>8.7021487994394811</v>
      </c>
      <c r="AY21" s="18">
        <v>8.9560604207143673</v>
      </c>
      <c r="AZ21" s="12"/>
      <c r="BA21" s="12"/>
      <c r="BB21" s="12"/>
      <c r="BC21" s="12"/>
      <c r="BD21" t="s">
        <v>21</v>
      </c>
    </row>
    <row r="22" spans="1:56" x14ac:dyDescent="0.3">
      <c r="A22" t="s">
        <v>19</v>
      </c>
      <c r="B22" t="s">
        <v>35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9">
        <v>2.0624041666666666</v>
      </c>
      <c r="N22" s="9">
        <v>2.816395833333333</v>
      </c>
      <c r="O22" s="9">
        <v>2.5863916666666666</v>
      </c>
      <c r="P22" s="10">
        <v>2.6082859769332005</v>
      </c>
      <c r="Q22" s="10">
        <v>2.6301802871997344</v>
      </c>
      <c r="R22" s="18">
        <v>2.6520745974662687</v>
      </c>
      <c r="S22" s="18">
        <v>2.9427411133992285</v>
      </c>
      <c r="T22" s="18">
        <v>3.1135817722442454</v>
      </c>
      <c r="U22" s="18">
        <v>3.1840051433814329</v>
      </c>
      <c r="V22" s="18">
        <v>3.2006932670112413</v>
      </c>
      <c r="W22" s="18">
        <v>3.2155930326232514</v>
      </c>
      <c r="X22" s="18">
        <v>3.2803782984869789</v>
      </c>
      <c r="Y22" s="18">
        <v>3.3765806155670166</v>
      </c>
      <c r="Z22" s="18">
        <v>3.4725428953607893</v>
      </c>
      <c r="AA22" s="18">
        <v>3.5554445730856128</v>
      </c>
      <c r="AB22" s="18">
        <v>3.6189939311581614</v>
      </c>
      <c r="AC22" s="18">
        <v>3.7116287426344892</v>
      </c>
      <c r="AD22" s="18">
        <v>3.8256440784763104</v>
      </c>
      <c r="AE22" s="18">
        <v>3.9247771337606907</v>
      </c>
      <c r="AF22" s="18">
        <v>4.0134536128660336</v>
      </c>
      <c r="AG22" s="18">
        <v>4.0936981425101893</v>
      </c>
      <c r="AH22" s="18">
        <v>4.1717441910272441</v>
      </c>
      <c r="AI22" s="18">
        <v>4.2581303653281761</v>
      </c>
      <c r="AJ22" s="18">
        <v>4.306863857820157</v>
      </c>
      <c r="AK22" s="18">
        <v>4.3631742868262204</v>
      </c>
      <c r="AL22" s="18">
        <v>4.4356350962570872</v>
      </c>
      <c r="AM22" s="18">
        <v>4.5315460371414531</v>
      </c>
      <c r="AN22" s="18">
        <v>4.614618983893445</v>
      </c>
      <c r="AO22" s="18">
        <v>4.6992981366377515</v>
      </c>
      <c r="AP22" s="18">
        <v>4.7885994583882576</v>
      </c>
      <c r="AQ22" s="18">
        <v>4.8798911279263431</v>
      </c>
      <c r="AR22" s="18">
        <v>4.9639876742271021</v>
      </c>
      <c r="AS22" s="18">
        <v>5.0494288842415713</v>
      </c>
      <c r="AT22" s="18">
        <v>5.1362333573852625</v>
      </c>
      <c r="AU22" s="18">
        <v>5.2244198636153882</v>
      </c>
      <c r="AV22" s="18">
        <v>5.3140073419976277</v>
      </c>
      <c r="AW22" s="18">
        <v>5.4050148991287088</v>
      </c>
      <c r="AX22" s="18">
        <v>5.4974618074091808</v>
      </c>
      <c r="AY22" s="18">
        <v>5.5913675031605949</v>
      </c>
      <c r="AZ22" s="12"/>
      <c r="BA22" s="12"/>
      <c r="BB22" s="12"/>
      <c r="BC22" s="12"/>
      <c r="BD22" t="s">
        <v>21</v>
      </c>
    </row>
    <row r="23" spans="1:56" x14ac:dyDescent="0.3">
      <c r="A23" t="s">
        <v>19</v>
      </c>
      <c r="B23" t="s">
        <v>36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9">
        <v>2.0624041666666666</v>
      </c>
      <c r="N23" s="9">
        <v>2.816395833333333</v>
      </c>
      <c r="O23" s="9">
        <v>2.5863916666666666</v>
      </c>
      <c r="P23" s="10">
        <v>3.0845427329275878</v>
      </c>
      <c r="Q23" s="10">
        <v>3.5826937991885091</v>
      </c>
      <c r="R23" s="18">
        <v>4.0808448654494303</v>
      </c>
      <c r="S23" s="18">
        <v>4.506076869310327</v>
      </c>
      <c r="T23" s="18">
        <v>4.8319993651005797</v>
      </c>
      <c r="U23" s="18">
        <v>5.163551768803492</v>
      </c>
      <c r="V23" s="18">
        <v>5.4926784641498703</v>
      </c>
      <c r="W23" s="18">
        <v>5.756244881620928</v>
      </c>
      <c r="X23" s="18">
        <v>6.0012935718375822</v>
      </c>
      <c r="Y23" s="18">
        <v>6.288940917919744</v>
      </c>
      <c r="Z23" s="18">
        <v>6.6172852329201657</v>
      </c>
      <c r="AA23" s="18">
        <v>6.917081534918494</v>
      </c>
      <c r="AB23" s="18">
        <v>7.1528094076274158</v>
      </c>
      <c r="AC23" s="18">
        <v>7.41171329120822</v>
      </c>
      <c r="AD23" s="18">
        <v>7.704120725866038</v>
      </c>
      <c r="AE23" s="18">
        <v>7.9879455586059009</v>
      </c>
      <c r="AF23" s="18">
        <v>8.2854423349114565</v>
      </c>
      <c r="AG23" s="18">
        <v>8.5669440062150723</v>
      </c>
      <c r="AH23" s="18">
        <v>8.8111997055534275</v>
      </c>
      <c r="AI23" s="18">
        <v>9.1113469531612115</v>
      </c>
      <c r="AJ23" s="18">
        <v>9.3574891515914906</v>
      </c>
      <c r="AK23" s="18">
        <v>9.8908721367068324</v>
      </c>
      <c r="AL23" s="18">
        <v>10.238233820384533</v>
      </c>
      <c r="AM23" s="18">
        <v>10.687097383988661</v>
      </c>
      <c r="AN23" s="18">
        <v>11.174431145570585</v>
      </c>
      <c r="AO23" s="18">
        <v>11.512055913908613</v>
      </c>
      <c r="AP23" s="18">
        <v>12.013535900496965</v>
      </c>
      <c r="AQ23" s="18">
        <v>12.609108128021754</v>
      </c>
      <c r="AR23" s="18">
        <v>13.10090502517094</v>
      </c>
      <c r="AS23" s="18">
        <v>13.60817918617645</v>
      </c>
      <c r="AT23" s="18">
        <v>14.131372295282455</v>
      </c>
      <c r="AU23" s="18">
        <v>14.670937951824376</v>
      </c>
      <c r="AV23" s="18">
        <v>15.227341980107042</v>
      </c>
      <c r="AW23" s="18">
        <v>15.801062747137328</v>
      </c>
      <c r="AX23" s="18">
        <v>16.392591488406499</v>
      </c>
      <c r="AY23" s="18">
        <v>17.002432641922439</v>
      </c>
      <c r="AZ23" s="12"/>
      <c r="BA23" s="12"/>
      <c r="BB23" s="12"/>
      <c r="BC23" s="12"/>
      <c r="BD23" t="s">
        <v>21</v>
      </c>
    </row>
    <row r="24" spans="1:56" x14ac:dyDescent="0.3">
      <c r="A24" s="13" t="s">
        <v>19</v>
      </c>
      <c r="B24" s="13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>
        <v>2.0624041666666666</v>
      </c>
      <c r="N24" s="15">
        <v>2.816395833333333</v>
      </c>
      <c r="O24" s="15">
        <v>2.5863916666666666</v>
      </c>
      <c r="P24" s="16">
        <v>2.8949527202690928</v>
      </c>
      <c r="Q24" s="16">
        <v>3.2035137738715189</v>
      </c>
      <c r="R24" s="19">
        <v>3.5120748274739455</v>
      </c>
      <c r="S24" s="19">
        <v>3.5771117752989947</v>
      </c>
      <c r="T24" s="19">
        <v>3.5317293738582825</v>
      </c>
      <c r="U24" s="19">
        <v>3.5741663228496168</v>
      </c>
      <c r="V24" s="19">
        <v>3.6023034690758338</v>
      </c>
      <c r="W24" s="19">
        <v>3.6224650680757162</v>
      </c>
      <c r="X24" s="19">
        <v>3.6455247370004802</v>
      </c>
      <c r="Y24" s="19">
        <v>3.7402329847030562</v>
      </c>
      <c r="Z24" s="19">
        <v>3.793016096304048</v>
      </c>
      <c r="AA24" s="19">
        <v>3.8785010646895541</v>
      </c>
      <c r="AB24" s="19">
        <v>3.9409387010168579</v>
      </c>
      <c r="AC24" s="19">
        <v>4.0355070247165319</v>
      </c>
      <c r="AD24" s="19">
        <v>4.1418376325068467</v>
      </c>
      <c r="AE24" s="19">
        <v>4.276986187756191</v>
      </c>
      <c r="AF24" s="19">
        <v>4.3664669266083855</v>
      </c>
      <c r="AG24" s="19">
        <v>4.4573459621095539</v>
      </c>
      <c r="AH24" s="19">
        <v>4.5473908586142828</v>
      </c>
      <c r="AI24" s="19">
        <v>4.6458487452617341</v>
      </c>
      <c r="AJ24" s="19">
        <v>4.7534745643495926</v>
      </c>
      <c r="AK24" s="19">
        <v>4.8733235766645198</v>
      </c>
      <c r="AL24" s="19">
        <v>4.9842378347610037</v>
      </c>
      <c r="AM24" s="19">
        <v>5.1302966411562068</v>
      </c>
      <c r="AN24" s="19">
        <v>5.2995411156959156</v>
      </c>
      <c r="AO24" s="19">
        <v>5.419878000294462</v>
      </c>
      <c r="AP24" s="19">
        <v>5.6185312049299991</v>
      </c>
      <c r="AQ24" s="19">
        <v>5.8500652986853252</v>
      </c>
      <c r="AR24" s="19">
        <v>6.0109798420210589</v>
      </c>
      <c r="AS24" s="19">
        <v>6.1761342559436674</v>
      </c>
      <c r="AT24" s="19">
        <v>6.3456370173348011</v>
      </c>
      <c r="AU24" s="19">
        <v>6.5195993197164981</v>
      </c>
      <c r="AV24" s="19">
        <v>6.698135140188052</v>
      </c>
      <c r="AW24" s="19">
        <v>6.8813613079912113</v>
      </c>
      <c r="AX24" s="19">
        <v>7.0693975747429398</v>
      </c>
      <c r="AY24" s="19">
        <v>7.2623666863758842</v>
      </c>
      <c r="AZ24" s="14"/>
      <c r="BA24" s="14"/>
      <c r="BB24" s="14"/>
      <c r="BC24" s="14"/>
      <c r="BD24" s="13" t="s">
        <v>21</v>
      </c>
    </row>
    <row r="25" spans="1:56" x14ac:dyDescent="0.3">
      <c r="A25" t="s">
        <v>19</v>
      </c>
      <c r="B25" t="s">
        <v>38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9">
        <v>4.0590000000000002</v>
      </c>
      <c r="O25" s="9">
        <v>3.5049999999999999</v>
      </c>
      <c r="P25" s="9">
        <v>3.0009999999999999</v>
      </c>
      <c r="Q25" s="10">
        <v>3.1374416449414069</v>
      </c>
      <c r="R25" s="10">
        <v>3.2742166232161467</v>
      </c>
      <c r="S25" s="18">
        <v>3.410991601490887</v>
      </c>
      <c r="T25" s="18">
        <v>3.5627850703537178</v>
      </c>
      <c r="U25" s="18">
        <v>3.8090428351591674</v>
      </c>
      <c r="V25" s="18">
        <v>4.0407550982526219</v>
      </c>
      <c r="W25" s="18">
        <v>4.201272794317763</v>
      </c>
      <c r="X25" s="18">
        <v>4.3175702721762654</v>
      </c>
      <c r="Y25" s="18">
        <v>4.4989239187634551</v>
      </c>
      <c r="Z25" s="18">
        <v>4.6856589255718228</v>
      </c>
      <c r="AA25" s="18">
        <v>4.831096825954007</v>
      </c>
      <c r="AB25" s="18">
        <v>4.9605914330632279</v>
      </c>
      <c r="AC25" s="18">
        <v>5.0766839083726634</v>
      </c>
      <c r="AD25" s="18">
        <v>5.1749564982017455</v>
      </c>
      <c r="AE25" s="18">
        <v>5.3212886665105765</v>
      </c>
      <c r="AF25" s="18">
        <v>5.440238328466986</v>
      </c>
      <c r="AG25" s="18">
        <v>5.5598336489971851</v>
      </c>
      <c r="AH25" s="18">
        <v>5.6823035132611333</v>
      </c>
      <c r="AI25" s="18">
        <v>5.7760959155832836</v>
      </c>
      <c r="AJ25" s="18">
        <v>5.8677909583100805</v>
      </c>
      <c r="AK25" s="18">
        <v>5.9939926040399545</v>
      </c>
      <c r="AL25" s="18">
        <v>6.1403458102485509</v>
      </c>
      <c r="AM25" s="18">
        <v>6.3046338074803137</v>
      </c>
      <c r="AN25" s="18">
        <v>6.4971501955440623</v>
      </c>
      <c r="AO25" s="18">
        <v>6.7387494584289094</v>
      </c>
      <c r="AP25" s="18">
        <v>7.0053691204971029</v>
      </c>
      <c r="AQ25" s="18">
        <v>7.2466560441139967</v>
      </c>
      <c r="AR25" s="18">
        <v>7.4490751277371157</v>
      </c>
      <c r="AS25" s="18">
        <v>7.6569901133907941</v>
      </c>
      <c r="AT25" s="18">
        <v>7.8705471562936768</v>
      </c>
      <c r="AU25" s="18">
        <v>8.0898962373743863</v>
      </c>
      <c r="AV25" s="18">
        <v>8.3151912621696358</v>
      </c>
      <c r="AW25" s="18">
        <v>8.5465901622532581</v>
      </c>
      <c r="AX25" s="18">
        <v>8.784254999260412</v>
      </c>
      <c r="AY25" s="18">
        <v>9.0283520715727903</v>
      </c>
      <c r="AZ25" s="18">
        <v>9.2790520237323477</v>
      </c>
      <c r="BA25" s="12"/>
      <c r="BB25" s="12"/>
      <c r="BC25" s="12"/>
      <c r="BD25" t="s">
        <v>21</v>
      </c>
    </row>
    <row r="26" spans="1:56" x14ac:dyDescent="0.3">
      <c r="A26" t="s">
        <v>19</v>
      </c>
      <c r="B26" t="s">
        <v>39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9">
        <v>4.0590000000000002</v>
      </c>
      <c r="O26" s="9">
        <v>3.5049999999999999</v>
      </c>
      <c r="P26" s="9">
        <v>3.0009999999999999</v>
      </c>
      <c r="Q26" s="10">
        <v>2.8719532895296571</v>
      </c>
      <c r="R26" s="10">
        <v>2.7432399123926472</v>
      </c>
      <c r="S26" s="18">
        <v>2.6145265352556373</v>
      </c>
      <c r="T26" s="18">
        <v>2.8149054174079438</v>
      </c>
      <c r="U26" s="18">
        <v>2.9714230991284234</v>
      </c>
      <c r="V26" s="18">
        <v>3.1757584864915303</v>
      </c>
      <c r="W26" s="18">
        <v>3.3683366395675738</v>
      </c>
      <c r="X26" s="18">
        <v>3.4892471863793912</v>
      </c>
      <c r="Y26" s="18">
        <v>3.6067642092523378</v>
      </c>
      <c r="Z26" s="18">
        <v>3.7509403715018541</v>
      </c>
      <c r="AA26" s="18">
        <v>3.8344750012947775</v>
      </c>
      <c r="AB26" s="18">
        <v>3.8934086149016545</v>
      </c>
      <c r="AC26" s="18">
        <v>3.97038173527553</v>
      </c>
      <c r="AD26" s="18">
        <v>4.0449265311019609</v>
      </c>
      <c r="AE26" s="18">
        <v>4.1176104538412917</v>
      </c>
      <c r="AF26" s="18">
        <v>4.1815914760294408</v>
      </c>
      <c r="AG26" s="18">
        <v>4.2465689200608745</v>
      </c>
      <c r="AH26" s="18">
        <v>4.3395289774685732</v>
      </c>
      <c r="AI26" s="18">
        <v>4.4321384149460172</v>
      </c>
      <c r="AJ26" s="18">
        <v>4.5166519862529944</v>
      </c>
      <c r="AK26" s="18">
        <v>4.6535611121492604</v>
      </c>
      <c r="AL26" s="18">
        <v>4.7213893351917342</v>
      </c>
      <c r="AM26" s="18">
        <v>4.8144422956283854</v>
      </c>
      <c r="AN26" s="18">
        <v>4.9702118421902259</v>
      </c>
      <c r="AO26" s="18">
        <v>5.0188084620993543</v>
      </c>
      <c r="AP26" s="18">
        <v>5.0817729290081353</v>
      </c>
      <c r="AQ26" s="18">
        <v>5.2266555688837801</v>
      </c>
      <c r="AR26" s="18">
        <v>5.3482281321629754</v>
      </c>
      <c r="AS26" s="18">
        <v>5.4601546541654722</v>
      </c>
      <c r="AT26" s="18">
        <v>5.5743944562930929</v>
      </c>
      <c r="AU26" s="18">
        <v>5.6909945969380926</v>
      </c>
      <c r="AV26" s="18">
        <v>5.8100030720993097</v>
      </c>
      <c r="AW26" s="18">
        <v>5.9314688335396992</v>
      </c>
      <c r="AX26" s="18">
        <v>6.0554418072812819</v>
      </c>
      <c r="AY26" s="18">
        <v>6.1819729124433964</v>
      </c>
      <c r="AZ26" s="18">
        <v>6.3111140804301806</v>
      </c>
      <c r="BA26" s="12"/>
      <c r="BB26" s="12"/>
      <c r="BC26" s="12"/>
      <c r="BD26" t="s">
        <v>21</v>
      </c>
    </row>
    <row r="27" spans="1:56" x14ac:dyDescent="0.3">
      <c r="A27" t="s">
        <v>19</v>
      </c>
      <c r="B27" t="s">
        <v>40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9">
        <v>4.0590000000000002</v>
      </c>
      <c r="O27" s="9">
        <v>3.5049999999999999</v>
      </c>
      <c r="P27" s="9">
        <v>3.0009999999999999</v>
      </c>
      <c r="Q27" s="10">
        <v>3.6759093609369775</v>
      </c>
      <c r="R27" s="10">
        <v>4.3511520552072884</v>
      </c>
      <c r="S27" s="18">
        <v>5.0263947494775989</v>
      </c>
      <c r="T27" s="18">
        <v>5.436383526546912</v>
      </c>
      <c r="U27" s="18">
        <v>5.7352513185831917</v>
      </c>
      <c r="V27" s="18">
        <v>6.0282289115193874</v>
      </c>
      <c r="W27" s="18">
        <v>6.3281254111215368</v>
      </c>
      <c r="X27" s="18">
        <v>6.6431145607348636</v>
      </c>
      <c r="Y27" s="18">
        <v>6.9671960421511434</v>
      </c>
      <c r="Z27" s="18">
        <v>7.3260118277989106</v>
      </c>
      <c r="AA27" s="18">
        <v>7.6181409584799589</v>
      </c>
      <c r="AB27" s="18">
        <v>7.8695593295223478</v>
      </c>
      <c r="AC27" s="18">
        <v>8.138424965962562</v>
      </c>
      <c r="AD27" s="18">
        <v>8.3921645542160821</v>
      </c>
      <c r="AE27" s="18">
        <v>8.6798613810555736</v>
      </c>
      <c r="AF27" s="18">
        <v>9.0207835871303814</v>
      </c>
      <c r="AG27" s="18">
        <v>9.2942184534020704</v>
      </c>
      <c r="AH27" s="18">
        <v>9.5054619091164358</v>
      </c>
      <c r="AI27" s="18">
        <v>9.808241776213757</v>
      </c>
      <c r="AJ27" s="18">
        <v>10.053653050270134</v>
      </c>
      <c r="AK27" s="18">
        <v>10.490380969045912</v>
      </c>
      <c r="AL27" s="18">
        <v>10.778441244126848</v>
      </c>
      <c r="AM27" s="18">
        <v>11.138648899229116</v>
      </c>
      <c r="AN27" s="18">
        <v>11.521781792638336</v>
      </c>
      <c r="AO27" s="18">
        <v>11.930077447026765</v>
      </c>
      <c r="AP27" s="18">
        <v>12.274772188239261</v>
      </c>
      <c r="AQ27" s="18">
        <v>12.814783058792257</v>
      </c>
      <c r="AR27" s="18">
        <v>13.112856272875673</v>
      </c>
      <c r="AS27" s="18">
        <v>13.549936958027246</v>
      </c>
      <c r="AT27" s="18">
        <v>14.000256247529961</v>
      </c>
      <c r="AU27" s="18">
        <v>14.464193529196269</v>
      </c>
      <c r="AV27" s="18">
        <v>14.942138677524492</v>
      </c>
      <c r="AW27" s="18">
        <v>15.434492336280508</v>
      </c>
      <c r="AX27" s="18">
        <v>15.941666208551586</v>
      </c>
      <c r="AY27" s="18">
        <v>16.464083354467061</v>
      </c>
      <c r="AZ27" s="18">
        <v>17.00217849678555</v>
      </c>
      <c r="BA27" s="12"/>
      <c r="BB27" s="12"/>
      <c r="BC27" s="12"/>
      <c r="BD27" t="s">
        <v>21</v>
      </c>
    </row>
    <row r="28" spans="1:56" x14ac:dyDescent="0.3">
      <c r="A28" s="13" t="s">
        <v>19</v>
      </c>
      <c r="B28" s="13" t="s">
        <v>41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>
        <v>4.0590000000000002</v>
      </c>
      <c r="O28" s="15">
        <v>3.5049999999999999</v>
      </c>
      <c r="P28" s="15">
        <v>3.0009999999999999</v>
      </c>
      <c r="Q28" s="16">
        <v>3.1833606129549263</v>
      </c>
      <c r="R28" s="16">
        <v>3.3660545592431856</v>
      </c>
      <c r="S28" s="19">
        <v>3.5487485055314445</v>
      </c>
      <c r="T28" s="19">
        <v>3.7110401847800638</v>
      </c>
      <c r="U28" s="19">
        <v>3.6787148105175169</v>
      </c>
      <c r="V28" s="19">
        <v>3.7121887490792447</v>
      </c>
      <c r="W28" s="19">
        <v>3.7199506440078194</v>
      </c>
      <c r="X28" s="19">
        <v>3.7077099919247694</v>
      </c>
      <c r="Y28" s="19">
        <v>3.6658044978965667</v>
      </c>
      <c r="Z28" s="19">
        <v>3.7331064174871615</v>
      </c>
      <c r="AA28" s="19">
        <v>3.8032597478269676</v>
      </c>
      <c r="AB28" s="19">
        <v>3.9086900511450553</v>
      </c>
      <c r="AC28" s="19">
        <v>3.9643359402324783</v>
      </c>
      <c r="AD28" s="19">
        <v>4.0625150940232473</v>
      </c>
      <c r="AE28" s="19">
        <v>4.185852359999366</v>
      </c>
      <c r="AF28" s="19">
        <v>4.3425520962272754</v>
      </c>
      <c r="AG28" s="19">
        <v>4.4431326139907705</v>
      </c>
      <c r="AH28" s="19">
        <v>4.5399307189572013</v>
      </c>
      <c r="AI28" s="19">
        <v>4.6468882292789617</v>
      </c>
      <c r="AJ28" s="19">
        <v>4.7833132279830499</v>
      </c>
      <c r="AK28" s="19">
        <v>4.9123095973456348</v>
      </c>
      <c r="AL28" s="19">
        <v>5.045586952517719</v>
      </c>
      <c r="AM28" s="19">
        <v>5.1709709691813384</v>
      </c>
      <c r="AN28" s="19">
        <v>5.3334015679032341</v>
      </c>
      <c r="AO28" s="19">
        <v>5.5111383606577578</v>
      </c>
      <c r="AP28" s="19">
        <v>5.6203494507428529</v>
      </c>
      <c r="AQ28" s="19">
        <v>5.8170923511910528</v>
      </c>
      <c r="AR28" s="19">
        <v>6.0915932752131434</v>
      </c>
      <c r="AS28" s="19">
        <v>6.2774487127975931</v>
      </c>
      <c r="AT28" s="19">
        <v>6.4686544346237067</v>
      </c>
      <c r="AU28" s="19">
        <v>6.6653587832111265</v>
      </c>
      <c r="AV28" s="19">
        <v>6.8677141073271439</v>
      </c>
      <c r="AW28" s="19">
        <v>7.0758768681000541</v>
      </c>
      <c r="AX28" s="19">
        <v>7.2900077479014165</v>
      </c>
      <c r="AY28" s="19">
        <v>7.5102717620686441</v>
      </c>
      <c r="AZ28" s="19">
        <v>7.7368383735410839</v>
      </c>
      <c r="BA28" s="14"/>
      <c r="BB28" s="14"/>
      <c r="BC28" s="14"/>
      <c r="BD28" s="13" t="s">
        <v>21</v>
      </c>
    </row>
    <row r="29" spans="1:56" x14ac:dyDescent="0.3">
      <c r="A29" t="s">
        <v>19</v>
      </c>
      <c r="B29" t="s">
        <v>42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9">
        <v>9.0248937500000022</v>
      </c>
      <c r="P29" s="9">
        <v>6.2880958333333341</v>
      </c>
      <c r="Q29" s="9">
        <v>5.0726749999999994</v>
      </c>
      <c r="R29" s="10">
        <v>4.535811699518324</v>
      </c>
      <c r="S29" s="10">
        <v>3.9989483990366486</v>
      </c>
      <c r="T29" s="18">
        <v>3.4620850985549727</v>
      </c>
      <c r="U29" s="18">
        <v>3.7334804854562753</v>
      </c>
      <c r="V29" s="18">
        <v>3.9534939723264899</v>
      </c>
      <c r="W29" s="18">
        <v>4.1543801198980965</v>
      </c>
      <c r="X29" s="18">
        <v>4.3495331282931282</v>
      </c>
      <c r="Y29" s="18">
        <v>4.4863540093192098</v>
      </c>
      <c r="Z29" s="18">
        <v>4.6706695266417162</v>
      </c>
      <c r="AA29" s="18">
        <v>4.7641761720548095</v>
      </c>
      <c r="AB29" s="18">
        <v>4.8654504948074271</v>
      </c>
      <c r="AC29" s="18">
        <v>4.9861860944785796</v>
      </c>
      <c r="AD29" s="18">
        <v>5.1214956245791683</v>
      </c>
      <c r="AE29" s="18">
        <v>5.2633557983217205</v>
      </c>
      <c r="AF29" s="18">
        <v>5.3824747981750214</v>
      </c>
      <c r="AG29" s="18">
        <v>5.5558369368088902</v>
      </c>
      <c r="AH29" s="18">
        <v>5.6892470678648133</v>
      </c>
      <c r="AI29" s="18">
        <v>5.7813838934361304</v>
      </c>
      <c r="AJ29" s="18">
        <v>5.9165604933273492</v>
      </c>
      <c r="AK29" s="18">
        <v>5.947596813474096</v>
      </c>
      <c r="AL29" s="18">
        <v>6.0300091658607888</v>
      </c>
      <c r="AM29" s="18">
        <v>6.1462682490945379</v>
      </c>
      <c r="AN29" s="18">
        <v>6.2741355228292255</v>
      </c>
      <c r="AO29" s="18">
        <v>6.4598151299223572</v>
      </c>
      <c r="AP29" s="18">
        <v>6.5637098703845052</v>
      </c>
      <c r="AQ29" s="18">
        <v>6.7007172531268608</v>
      </c>
      <c r="AR29" s="18">
        <v>6.8064982825219138</v>
      </c>
      <c r="AS29" s="18">
        <v>6.9111111388924531</v>
      </c>
      <c r="AT29" s="18">
        <v>7.0145558222384805</v>
      </c>
      <c r="AU29" s="18">
        <v>7.1168323325599951</v>
      </c>
      <c r="AV29" s="18">
        <v>7.2179406698569979</v>
      </c>
      <c r="AW29" s="18">
        <v>7.317880834129487</v>
      </c>
      <c r="AX29" s="18">
        <v>7.4166528253774633</v>
      </c>
      <c r="AY29" s="18">
        <v>7.5142566436009277</v>
      </c>
      <c r="AZ29" s="18">
        <v>7.6106922887998785</v>
      </c>
      <c r="BA29" s="18">
        <v>7.7059597609743173</v>
      </c>
      <c r="BB29" s="12"/>
      <c r="BC29" s="12"/>
      <c r="BD29" t="s">
        <v>21</v>
      </c>
    </row>
    <row r="30" spans="1:56" x14ac:dyDescent="0.3">
      <c r="A30" t="s">
        <v>19</v>
      </c>
      <c r="B30" t="s">
        <v>43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9">
        <v>9.0248937500000022</v>
      </c>
      <c r="P30" s="9">
        <v>6.2880958333333341</v>
      </c>
      <c r="Q30" s="9">
        <v>5.0726749999999994</v>
      </c>
      <c r="R30" s="10">
        <v>4.2945654672911537</v>
      </c>
      <c r="S30" s="10">
        <v>3.5164559345823081</v>
      </c>
      <c r="T30" s="18">
        <v>2.7383464018734625</v>
      </c>
      <c r="U30" s="18">
        <v>2.9554680879700417</v>
      </c>
      <c r="V30" s="18">
        <v>3.1086645836662679</v>
      </c>
      <c r="W30" s="18">
        <v>3.2666114622233531</v>
      </c>
      <c r="X30" s="18">
        <v>3.3731992750639348</v>
      </c>
      <c r="Y30" s="18">
        <v>3.4590751385330023</v>
      </c>
      <c r="Z30" s="18">
        <v>3.6325636089798157</v>
      </c>
      <c r="AA30" s="18">
        <v>3.7077831632358924</v>
      </c>
      <c r="AB30" s="18">
        <v>3.7424580357371799</v>
      </c>
      <c r="AC30" s="18">
        <v>3.8051854121795023</v>
      </c>
      <c r="AD30" s="18">
        <v>3.8829343746611591</v>
      </c>
      <c r="AE30" s="18">
        <v>3.9365069593027182</v>
      </c>
      <c r="AF30" s="18">
        <v>4.0379990460898085</v>
      </c>
      <c r="AG30" s="18">
        <v>4.091664489648025</v>
      </c>
      <c r="AH30" s="18">
        <v>4.1237485484331966</v>
      </c>
      <c r="AI30" s="18">
        <v>4.1193985549123751</v>
      </c>
      <c r="AJ30" s="18">
        <v>4.17552531795784</v>
      </c>
      <c r="AK30" s="18">
        <v>4.2364807828874431</v>
      </c>
      <c r="AL30" s="18">
        <v>4.3101346511525147</v>
      </c>
      <c r="AM30" s="18">
        <v>4.3755130306182926</v>
      </c>
      <c r="AN30" s="18">
        <v>4.4036485763006228</v>
      </c>
      <c r="AO30" s="18">
        <v>4.5127437972073352</v>
      </c>
      <c r="AP30" s="18">
        <v>4.6198649987930676</v>
      </c>
      <c r="AQ30" s="18">
        <v>4.7412362493491109</v>
      </c>
      <c r="AR30" s="18">
        <v>4.8039277205838973</v>
      </c>
      <c r="AS30" s="18">
        <v>4.8653114539406888</v>
      </c>
      <c r="AT30" s="18">
        <v>4.9253874494194871</v>
      </c>
      <c r="AU30" s="18">
        <v>4.9841557070202906</v>
      </c>
      <c r="AV30" s="18">
        <v>5.0416162267431002</v>
      </c>
      <c r="AW30" s="18">
        <v>5.0977690085879166</v>
      </c>
      <c r="AX30" s="18">
        <v>5.152614052554739</v>
      </c>
      <c r="AY30" s="18">
        <v>5.2061513586435666</v>
      </c>
      <c r="AZ30" s="18">
        <v>5.2583809268544011</v>
      </c>
      <c r="BA30" s="18">
        <v>5.3093027571872407</v>
      </c>
      <c r="BB30" s="12"/>
      <c r="BC30" s="12"/>
      <c r="BD30" t="s">
        <v>21</v>
      </c>
    </row>
    <row r="31" spans="1:56" x14ac:dyDescent="0.3">
      <c r="A31" s="13" t="s">
        <v>19</v>
      </c>
      <c r="B31" s="13" t="s">
        <v>44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5">
        <v>9.0248937500000022</v>
      </c>
      <c r="P31" s="15">
        <v>6.2880958333333341</v>
      </c>
      <c r="Q31" s="15">
        <v>5.0726749999999994</v>
      </c>
      <c r="R31" s="16">
        <v>5.0442792973472548</v>
      </c>
      <c r="S31" s="16">
        <v>5.0158835946945102</v>
      </c>
      <c r="T31" s="19">
        <v>4.9874878920417647</v>
      </c>
      <c r="U31" s="19">
        <v>5.4151591472628828</v>
      </c>
      <c r="V31" s="19">
        <v>5.8530373465685512</v>
      </c>
      <c r="W31" s="19">
        <v>6.1902083251779789</v>
      </c>
      <c r="X31" s="19">
        <v>6.5725173767815717</v>
      </c>
      <c r="Y31" s="19">
        <v>6.9456800224727937</v>
      </c>
      <c r="Z31" s="19">
        <v>7.3029329397294669</v>
      </c>
      <c r="AA31" s="19">
        <v>7.6081677304276853</v>
      </c>
      <c r="AB31" s="19">
        <v>7.8596097811420025</v>
      </c>
      <c r="AC31" s="19">
        <v>8.2924333147590072</v>
      </c>
      <c r="AD31" s="19">
        <v>8.5540894417851447</v>
      </c>
      <c r="AE31" s="19">
        <v>8.8460061112124375</v>
      </c>
      <c r="AF31" s="19">
        <v>9.2193881233478976</v>
      </c>
      <c r="AG31" s="19">
        <v>9.6136948661120378</v>
      </c>
      <c r="AH31" s="19">
        <v>9.7732474504374167</v>
      </c>
      <c r="AI31" s="19">
        <v>9.8860286285023573</v>
      </c>
      <c r="AJ31" s="19">
        <v>10.028661871794458</v>
      </c>
      <c r="AK31" s="19">
        <v>10.478786181580196</v>
      </c>
      <c r="AL31" s="19">
        <v>10.779181986319752</v>
      </c>
      <c r="AM31" s="19">
        <v>11.118466339546528</v>
      </c>
      <c r="AN31" s="19">
        <v>11.438794193252878</v>
      </c>
      <c r="AO31" s="19">
        <v>11.768335206716502</v>
      </c>
      <c r="AP31" s="19">
        <v>12.177265136022053</v>
      </c>
      <c r="AQ31" s="19">
        <v>12.578947505003285</v>
      </c>
      <c r="AR31" s="19">
        <v>12.918988345073474</v>
      </c>
      <c r="AS31" s="19">
        <v>13.262435693292005</v>
      </c>
      <c r="AT31" s="19">
        <v>13.609289549658873</v>
      </c>
      <c r="AU31" s="19">
        <v>13.959549914174083</v>
      </c>
      <c r="AV31" s="19">
        <v>14.31321678683763</v>
      </c>
      <c r="AW31" s="19">
        <v>14.670290167649517</v>
      </c>
      <c r="AX31" s="19">
        <v>15.030770056609743</v>
      </c>
      <c r="AY31" s="19">
        <v>15.394656453718309</v>
      </c>
      <c r="AZ31" s="19">
        <v>15.761949358975214</v>
      </c>
      <c r="BA31" s="19">
        <v>16.132648772380456</v>
      </c>
      <c r="BB31" s="14"/>
      <c r="BC31" s="14"/>
      <c r="BD31" s="13" t="s">
        <v>21</v>
      </c>
    </row>
    <row r="32" spans="1:56" x14ac:dyDescent="0.3">
      <c r="A32" t="s">
        <v>19</v>
      </c>
      <c r="B32" t="s">
        <v>45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9">
        <v>3.07</v>
      </c>
      <c r="Q32" s="9">
        <v>3.5433125000000008</v>
      </c>
      <c r="R32" s="9">
        <v>3.9889458333333336</v>
      </c>
      <c r="S32" s="10">
        <v>3.7491392229690392</v>
      </c>
      <c r="T32" s="10">
        <v>3.5093326126047448</v>
      </c>
      <c r="U32" s="18">
        <v>3.2695260022404509</v>
      </c>
      <c r="V32" s="18">
        <v>3.3751862888588757</v>
      </c>
      <c r="W32" s="18">
        <v>3.5600460491113508</v>
      </c>
      <c r="X32" s="18">
        <v>3.8075946647938417</v>
      </c>
      <c r="Y32" s="18">
        <v>4.105597440640671</v>
      </c>
      <c r="Z32" s="18">
        <v>4.4732789419625485</v>
      </c>
      <c r="AA32" s="18">
        <v>4.7776426615211749</v>
      </c>
      <c r="AB32" s="18">
        <v>5.0348186611574475</v>
      </c>
      <c r="AC32" s="18">
        <v>5.1600525108695585</v>
      </c>
      <c r="AD32" s="18">
        <v>5.3327199303089232</v>
      </c>
      <c r="AE32" s="18">
        <v>5.6348062083132078</v>
      </c>
      <c r="AF32" s="18">
        <v>5.6379506048078021</v>
      </c>
      <c r="AG32" s="18">
        <v>5.984758683667657</v>
      </c>
      <c r="AH32" s="18">
        <v>6.2410574914559804</v>
      </c>
      <c r="AI32" s="18">
        <v>6.3594832746937344</v>
      </c>
      <c r="AJ32" s="18">
        <v>6.3873594875479709</v>
      </c>
      <c r="AK32" s="18">
        <v>6.458177865797543</v>
      </c>
      <c r="AL32" s="18">
        <v>6.586492358190756</v>
      </c>
      <c r="AM32" s="18">
        <v>6.7158225405714269</v>
      </c>
      <c r="AN32" s="18">
        <v>6.7902380348899243</v>
      </c>
      <c r="AO32" s="18">
        <v>6.8922083433896431</v>
      </c>
      <c r="AP32" s="18">
        <v>6.9157541381370073</v>
      </c>
      <c r="AQ32" s="18">
        <v>7.0368715948489449</v>
      </c>
      <c r="AR32" s="18">
        <v>7.131827310331782</v>
      </c>
      <c r="AS32" s="18">
        <v>7.2284105704242778</v>
      </c>
      <c r="AT32" s="18">
        <v>7.3258896825032789</v>
      </c>
      <c r="AU32" s="18">
        <v>7.4080370746096547</v>
      </c>
      <c r="AV32" s="18">
        <v>7.4881434177776871</v>
      </c>
      <c r="AW32" s="18">
        <v>7.5662087120073753</v>
      </c>
      <c r="AX32" s="18">
        <v>7.6422329572987202</v>
      </c>
      <c r="AY32" s="18">
        <v>7.7162161536517218</v>
      </c>
      <c r="AZ32" s="18">
        <v>7.78815830106638</v>
      </c>
      <c r="BA32" s="18">
        <v>7.8580593995426939</v>
      </c>
      <c r="BB32" s="18">
        <v>7.9259194490806637</v>
      </c>
      <c r="BC32" s="12"/>
      <c r="BD32" t="s">
        <v>21</v>
      </c>
    </row>
    <row r="33" spans="1:56" x14ac:dyDescent="0.3">
      <c r="A33" t="s">
        <v>19</v>
      </c>
      <c r="B33" t="s">
        <v>46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9">
        <v>3.07</v>
      </c>
      <c r="Q33" s="9">
        <v>3.5433125000000008</v>
      </c>
      <c r="R33" s="9">
        <v>3.9889458333333336</v>
      </c>
      <c r="S33" s="10">
        <v>3.6086317804267876</v>
      </c>
      <c r="T33" s="10">
        <v>3.2272635608535749</v>
      </c>
      <c r="U33" s="18">
        <v>2.8458953412803623</v>
      </c>
      <c r="V33" s="18">
        <v>2.9688063076466311</v>
      </c>
      <c r="W33" s="18">
        <v>3.1574518864481012</v>
      </c>
      <c r="X33" s="18">
        <v>3.3974313251698409</v>
      </c>
      <c r="Y33" s="18">
        <v>3.6408579557126446</v>
      </c>
      <c r="Z33" s="18">
        <v>3.8974662817119663</v>
      </c>
      <c r="AA33" s="18">
        <v>3.9371157624847832</v>
      </c>
      <c r="AB33" s="18">
        <v>4.0265514475135342</v>
      </c>
      <c r="AC33" s="18">
        <v>4.0710002591246681</v>
      </c>
      <c r="AD33" s="18">
        <v>4.1410178323317144</v>
      </c>
      <c r="AE33" s="18">
        <v>4.266028227795859</v>
      </c>
      <c r="AF33" s="18">
        <v>4.3365128354585059</v>
      </c>
      <c r="AG33" s="18">
        <v>4.4828825980255891</v>
      </c>
      <c r="AH33" s="18">
        <v>4.6107053457199934</v>
      </c>
      <c r="AI33" s="18">
        <v>4.655676394178303</v>
      </c>
      <c r="AJ33" s="18">
        <v>4.6880597092957697</v>
      </c>
      <c r="AK33" s="18">
        <v>4.7875458985922474</v>
      </c>
      <c r="AL33" s="18">
        <v>4.8175401019385671</v>
      </c>
      <c r="AM33" s="18">
        <v>4.8710560474280316</v>
      </c>
      <c r="AN33" s="18">
        <v>4.9757893215567677</v>
      </c>
      <c r="AO33" s="18">
        <v>5.122501139612873</v>
      </c>
      <c r="AP33" s="18">
        <v>5.1568320349321999</v>
      </c>
      <c r="AQ33" s="18">
        <v>5.1916902823136919</v>
      </c>
      <c r="AR33" s="18">
        <v>5.2662525404821912</v>
      </c>
      <c r="AS33" s="18">
        <v>5.3422048771517883</v>
      </c>
      <c r="AT33" s="18">
        <v>5.4190133984618525</v>
      </c>
      <c r="AU33" s="18">
        <v>5.4846698522986568</v>
      </c>
      <c r="AV33" s="18">
        <v>5.5489967974291972</v>
      </c>
      <c r="AW33" s="18">
        <v>5.6119942338534736</v>
      </c>
      <c r="AX33" s="18">
        <v>5.6736621615714862</v>
      </c>
      <c r="AY33" s="18">
        <v>5.7340005805832348</v>
      </c>
      <c r="AZ33" s="18">
        <v>5.7930094908887186</v>
      </c>
      <c r="BA33" s="18">
        <v>5.8506888924879377</v>
      </c>
      <c r="BB33" s="18">
        <v>5.9070387853808937</v>
      </c>
      <c r="BC33" s="12"/>
      <c r="BD33" t="s">
        <v>21</v>
      </c>
    </row>
    <row r="34" spans="1:56" s="13" customFormat="1" x14ac:dyDescent="0.3">
      <c r="A34" s="13" t="s">
        <v>19</v>
      </c>
      <c r="B34" s="13" t="s">
        <v>47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5">
        <v>3.07</v>
      </c>
      <c r="Q34" s="15">
        <v>3.5433125000000008</v>
      </c>
      <c r="R34" s="15">
        <v>3.9889458333333336</v>
      </c>
      <c r="S34" s="16">
        <v>4.5663624966061782</v>
      </c>
      <c r="T34" s="16">
        <v>5.1427249932123562</v>
      </c>
      <c r="U34" s="19">
        <v>5.7190874898185351</v>
      </c>
      <c r="V34" s="19">
        <v>5.9458836285284793</v>
      </c>
      <c r="W34" s="19">
        <v>6.1314767175269811</v>
      </c>
      <c r="X34" s="19">
        <v>6.535225094440924</v>
      </c>
      <c r="Y34" s="19">
        <v>7.0347929448081112</v>
      </c>
      <c r="Z34" s="19">
        <v>7.5054009160371669</v>
      </c>
      <c r="AA34" s="19">
        <v>7.9056833386374139</v>
      </c>
      <c r="AB34" s="19">
        <v>8.2324054331256598</v>
      </c>
      <c r="AC34" s="19">
        <v>8.5329216506888308</v>
      </c>
      <c r="AD34" s="19">
        <v>8.7720340501673704</v>
      </c>
      <c r="AE34" s="19">
        <v>9.0475212405336993</v>
      </c>
      <c r="AF34" s="19">
        <v>9.2884045018240666</v>
      </c>
      <c r="AG34" s="19">
        <v>9.5786487759972392</v>
      </c>
      <c r="AH34" s="19">
        <v>9.77255148350425</v>
      </c>
      <c r="AI34" s="19">
        <v>9.9360945445553153</v>
      </c>
      <c r="AJ34" s="19">
        <v>10.003305588467487</v>
      </c>
      <c r="AK34" s="19">
        <v>10.291868275291339</v>
      </c>
      <c r="AL34" s="19">
        <v>10.443817765079084</v>
      </c>
      <c r="AM34" s="19">
        <v>10.709111554539779</v>
      </c>
      <c r="AN34" s="19">
        <v>10.970575895058911</v>
      </c>
      <c r="AO34" s="19">
        <v>11.247943618626916</v>
      </c>
      <c r="AP34" s="19">
        <v>11.59950914500279</v>
      </c>
      <c r="AQ34" s="19">
        <v>11.877426926791367</v>
      </c>
      <c r="AR34" s="19">
        <v>12.14502292080841</v>
      </c>
      <c r="AS34" s="19">
        <v>12.41987526981805</v>
      </c>
      <c r="AT34" s="19">
        <v>12.700890386022792</v>
      </c>
      <c r="AU34" s="19">
        <v>12.959824960189767</v>
      </c>
      <c r="AV34" s="19">
        <v>13.2195150604822</v>
      </c>
      <c r="AW34" s="19">
        <v>13.479960686900093</v>
      </c>
      <c r="AX34" s="19">
        <v>13.741161839443441</v>
      </c>
      <c r="AY34" s="19">
        <v>14.003118518112249</v>
      </c>
      <c r="AZ34" s="19">
        <v>14.265830722906514</v>
      </c>
      <c r="BA34" s="19">
        <v>14.529298453826236</v>
      </c>
      <c r="BB34" s="19">
        <v>14.793521710871417</v>
      </c>
      <c r="BC34" s="14"/>
      <c r="BD34" s="13" t="s">
        <v>21</v>
      </c>
    </row>
    <row r="35" spans="1:56" x14ac:dyDescent="0.3">
      <c r="A35" t="s">
        <v>19</v>
      </c>
      <c r="B35" t="s">
        <v>48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9">
        <v>2.5330277777777779</v>
      </c>
      <c r="R35" s="9">
        <v>3.2562041666666666</v>
      </c>
      <c r="S35" s="9">
        <v>3.5831666666666666</v>
      </c>
      <c r="T35" s="10">
        <v>3.5076911202741581</v>
      </c>
      <c r="U35" s="10">
        <v>3.4322155738816496</v>
      </c>
      <c r="V35" s="18">
        <v>3.3567400274891406</v>
      </c>
      <c r="W35" s="18">
        <v>3.5378599998165772</v>
      </c>
      <c r="X35" s="18">
        <v>3.7821953635522014</v>
      </c>
      <c r="Y35" s="18">
        <v>4.0780408787464344</v>
      </c>
      <c r="Z35" s="18">
        <v>4.4441676921797253</v>
      </c>
      <c r="AA35" s="18">
        <v>4.7499784565069199</v>
      </c>
      <c r="AB35" s="18">
        <v>5.0110716633627366</v>
      </c>
      <c r="AC35" s="18">
        <v>5.1359287140966634</v>
      </c>
      <c r="AD35" s="18">
        <v>5.3069525317387676</v>
      </c>
      <c r="AE35" s="18">
        <v>5.6073800036181582</v>
      </c>
      <c r="AF35" s="18">
        <v>5.6112092500391997</v>
      </c>
      <c r="AG35" s="18">
        <v>5.9582611845696984</v>
      </c>
      <c r="AH35" s="18">
        <v>6.2186505184255232</v>
      </c>
      <c r="AI35" s="18">
        <v>6.343055414788652</v>
      </c>
      <c r="AJ35" s="18">
        <v>6.378122654074609</v>
      </c>
      <c r="AK35" s="18">
        <v>6.4574799905599916</v>
      </c>
      <c r="AL35" s="18">
        <v>6.5946655130118836</v>
      </c>
      <c r="AM35" s="18">
        <v>6.7332899445015038</v>
      </c>
      <c r="AN35" s="18">
        <v>6.8185357851848059</v>
      </c>
      <c r="AO35" s="18">
        <v>6.9324873184300015</v>
      </c>
      <c r="AP35" s="18">
        <v>6.9686326349113026</v>
      </c>
      <c r="AQ35" s="18">
        <v>7.1026552451754368</v>
      </c>
      <c r="AR35" s="18">
        <v>7.2120391024617199</v>
      </c>
      <c r="AS35" s="18">
        <v>7.324786268543007</v>
      </c>
      <c r="AT35" s="18">
        <v>7.4400913314579444</v>
      </c>
      <c r="AU35" s="18">
        <v>7.5564804738982785</v>
      </c>
      <c r="AV35" s="18">
        <v>7.6501968875171782</v>
      </c>
      <c r="AW35" s="18">
        <v>7.7416505067127632</v>
      </c>
      <c r="AX35" s="18">
        <v>7.8308413314850345</v>
      </c>
      <c r="AY35" s="18">
        <v>7.9177693618339919</v>
      </c>
      <c r="AZ35" s="18">
        <v>8.0024345977596347</v>
      </c>
      <c r="BA35" s="18">
        <v>8.0848370392619664</v>
      </c>
      <c r="BB35" s="18">
        <v>8.1649766863409834</v>
      </c>
      <c r="BC35" s="18">
        <v>8.2428535389966875</v>
      </c>
      <c r="BD35" t="s">
        <v>21</v>
      </c>
    </row>
    <row r="36" spans="1:56" x14ac:dyDescent="0.3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</row>
    <row r="37" spans="1:56" x14ac:dyDescent="0.3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</row>
    <row r="38" spans="1:56" x14ac:dyDescent="0.3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</row>
    <row r="39" spans="1:56" x14ac:dyDescent="0.3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6" x14ac:dyDescent="0.3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</row>
    <row r="41" spans="1:56" x14ac:dyDescent="0.3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</row>
    <row r="42" spans="1:56" x14ac:dyDescent="0.3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</row>
    <row r="43" spans="1:56" x14ac:dyDescent="0.3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</row>
    <row r="44" spans="1:56" x14ac:dyDescent="0.3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</row>
    <row r="45" spans="1:56" x14ac:dyDescent="0.3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</row>
    <row r="46" spans="1:56" x14ac:dyDescent="0.3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</row>
    <row r="47" spans="1:56" x14ac:dyDescent="0.3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</row>
    <row r="48" spans="1:56" x14ac:dyDescent="0.3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</row>
    <row r="49" spans="3:55" x14ac:dyDescent="0.3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</row>
    <row r="50" spans="3:55" x14ac:dyDescent="0.3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</row>
    <row r="51" spans="3:55" x14ac:dyDescent="0.3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</row>
    <row r="52" spans="3:55" x14ac:dyDescent="0.3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</row>
    <row r="53" spans="3:55" x14ac:dyDescent="0.3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</row>
    <row r="54" spans="3:55" x14ac:dyDescent="0.3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</row>
    <row r="55" spans="3:55" x14ac:dyDescent="0.3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</row>
    <row r="56" spans="3:55" x14ac:dyDescent="0.3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</row>
    <row r="57" spans="3:55" x14ac:dyDescent="0.3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</row>
    <row r="58" spans="3:55" x14ac:dyDescent="0.3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</row>
    <row r="59" spans="3:55" x14ac:dyDescent="0.3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</row>
    <row r="60" spans="3:55" x14ac:dyDescent="0.3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3:55" x14ac:dyDescent="0.3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</row>
    <row r="62" spans="3:55" x14ac:dyDescent="0.3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</row>
    <row r="63" spans="3:55" x14ac:dyDescent="0.3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</row>
    <row r="64" spans="3:55" x14ac:dyDescent="0.3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</row>
    <row r="65" spans="3:55" x14ac:dyDescent="0.3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</row>
    <row r="66" spans="3:55" x14ac:dyDescent="0.3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</row>
    <row r="67" spans="3:55" x14ac:dyDescent="0.3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</row>
    <row r="68" spans="3:55" x14ac:dyDescent="0.3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</row>
  </sheetData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49"/>
  <sheetViews>
    <sheetView view="pageLayout" zoomScaleNormal="100" workbookViewId="0">
      <selection activeCell="A5" sqref="A5"/>
    </sheetView>
  </sheetViews>
  <sheetFormatPr defaultRowHeight="14.4" x14ac:dyDescent="0.3"/>
  <cols>
    <col min="1" max="1" width="27.44140625" customWidth="1"/>
    <col min="2" max="2" width="33.5546875" customWidth="1"/>
    <col min="3" max="3" width="7.109375" customWidth="1"/>
    <col min="4" max="4" width="15" customWidth="1"/>
    <col min="5" max="5" width="5" bestFit="1" customWidth="1"/>
    <col min="6" max="15" width="10" bestFit="1" customWidth="1"/>
    <col min="16" max="34" width="10.6640625" bestFit="1" customWidth="1"/>
    <col min="35" max="35" width="18.44140625" bestFit="1" customWidth="1"/>
  </cols>
  <sheetData>
    <row r="1" spans="1:35" x14ac:dyDescent="0.3">
      <c r="A1" t="s">
        <v>49</v>
      </c>
    </row>
    <row r="2" spans="1:35" x14ac:dyDescent="0.3">
      <c r="A2" t="s">
        <v>50</v>
      </c>
    </row>
    <row r="3" spans="1:35" x14ac:dyDescent="0.3">
      <c r="A3" t="s">
        <v>51</v>
      </c>
    </row>
    <row r="4" spans="1:35" x14ac:dyDescent="0.3">
      <c r="A4" t="s">
        <v>52</v>
      </c>
    </row>
    <row r="5" spans="1:35" x14ac:dyDescent="0.3">
      <c r="B5" t="s">
        <v>53</v>
      </c>
      <c r="C5" t="s">
        <v>54</v>
      </c>
      <c r="D5" t="s">
        <v>55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56</v>
      </c>
    </row>
    <row r="6" spans="1:35" x14ac:dyDescent="0.3">
      <c r="A6" t="s">
        <v>57</v>
      </c>
    </row>
    <row r="7" spans="1:35" x14ac:dyDescent="0.3">
      <c r="A7" t="s">
        <v>58</v>
      </c>
      <c r="B7" t="s">
        <v>59</v>
      </c>
      <c r="D7" t="s">
        <v>60</v>
      </c>
    </row>
    <row r="8" spans="1:35" x14ac:dyDescent="0.3">
      <c r="A8" t="s">
        <v>61</v>
      </c>
      <c r="B8" t="s">
        <v>62</v>
      </c>
      <c r="C8" t="s">
        <v>63</v>
      </c>
      <c r="D8" t="s">
        <v>60</v>
      </c>
      <c r="F8">
        <v>36.465069</v>
      </c>
      <c r="G8">
        <v>36.485850999999997</v>
      </c>
      <c r="H8">
        <v>35.567017</v>
      </c>
      <c r="I8">
        <v>35.725479</v>
      </c>
      <c r="J8">
        <v>36.183467999999998</v>
      </c>
      <c r="K8">
        <v>36.136150000000001</v>
      </c>
      <c r="L8">
        <v>36.437820000000002</v>
      </c>
      <c r="M8">
        <v>36.679687999999999</v>
      </c>
      <c r="N8">
        <v>37.035736</v>
      </c>
      <c r="O8">
        <v>37.466895999999998</v>
      </c>
      <c r="P8">
        <v>37.973098999999998</v>
      </c>
      <c r="Q8">
        <v>38.551032999999997</v>
      </c>
      <c r="R8">
        <v>39.045914000000003</v>
      </c>
      <c r="S8">
        <v>39.497391</v>
      </c>
      <c r="T8">
        <v>39.857360999999997</v>
      </c>
      <c r="U8">
        <v>40.219318000000001</v>
      </c>
      <c r="V8">
        <v>40.491047000000002</v>
      </c>
      <c r="W8">
        <v>40.733463</v>
      </c>
      <c r="X8">
        <v>40.870891999999998</v>
      </c>
      <c r="Y8">
        <v>40.989829999999998</v>
      </c>
      <c r="Z8">
        <v>41.164859999999997</v>
      </c>
      <c r="AA8">
        <v>41.277199000000003</v>
      </c>
      <c r="AB8">
        <v>41.354495999999997</v>
      </c>
      <c r="AC8">
        <v>41.505783000000001</v>
      </c>
      <c r="AD8">
        <v>41.340648999999999</v>
      </c>
      <c r="AE8">
        <v>41.544994000000003</v>
      </c>
      <c r="AF8">
        <v>41.613247000000001</v>
      </c>
      <c r="AG8">
        <v>41.692951000000001</v>
      </c>
      <c r="AH8">
        <v>42.065376000000001</v>
      </c>
      <c r="AI8" s="1">
        <v>5.0000000000000001E-3</v>
      </c>
    </row>
    <row r="9" spans="1:35" x14ac:dyDescent="0.3">
      <c r="A9" t="s">
        <v>64</v>
      </c>
      <c r="B9" t="s">
        <v>65</v>
      </c>
      <c r="C9" t="s">
        <v>66</v>
      </c>
      <c r="D9" t="s">
        <v>60</v>
      </c>
      <c r="F9">
        <v>36.460746999999998</v>
      </c>
      <c r="G9">
        <v>36.811520000000002</v>
      </c>
      <c r="H9">
        <v>36.548363000000002</v>
      </c>
      <c r="I9">
        <v>37.430121999999997</v>
      </c>
      <c r="J9">
        <v>38.128768999999998</v>
      </c>
      <c r="K9">
        <v>38.402523000000002</v>
      </c>
      <c r="L9">
        <v>38.710926000000001</v>
      </c>
      <c r="M9">
        <v>39.228645</v>
      </c>
      <c r="N9">
        <v>39.690368999999997</v>
      </c>
      <c r="O9">
        <v>40.257393</v>
      </c>
      <c r="P9">
        <v>40.893543000000001</v>
      </c>
      <c r="Q9">
        <v>41.573895</v>
      </c>
      <c r="R9">
        <v>42.524245999999998</v>
      </c>
      <c r="S9">
        <v>43.613242999999997</v>
      </c>
      <c r="T9">
        <v>44.318534999999997</v>
      </c>
      <c r="U9">
        <v>44.913761000000001</v>
      </c>
      <c r="V9">
        <v>45.532817999999999</v>
      </c>
      <c r="W9">
        <v>46.009174000000002</v>
      </c>
      <c r="X9">
        <v>46.616149999999998</v>
      </c>
      <c r="Y9">
        <v>47.303466999999998</v>
      </c>
      <c r="Z9">
        <v>47.745990999999997</v>
      </c>
      <c r="AA9">
        <v>48.215232999999998</v>
      </c>
      <c r="AB9">
        <v>48.434162000000001</v>
      </c>
      <c r="AC9">
        <v>48.931643999999999</v>
      </c>
      <c r="AD9">
        <v>48.849021999999998</v>
      </c>
      <c r="AE9">
        <v>49.185290999999999</v>
      </c>
      <c r="AF9">
        <v>49.295788000000002</v>
      </c>
      <c r="AG9">
        <v>49.340167999999998</v>
      </c>
      <c r="AH9">
        <v>49.722000000000001</v>
      </c>
      <c r="AI9" s="1">
        <v>1.0999999999999999E-2</v>
      </c>
    </row>
    <row r="10" spans="1:35" x14ac:dyDescent="0.3">
      <c r="A10" t="s">
        <v>67</v>
      </c>
      <c r="B10" t="s">
        <v>68</v>
      </c>
      <c r="C10" t="s">
        <v>69</v>
      </c>
      <c r="D10" t="s">
        <v>60</v>
      </c>
      <c r="F10">
        <v>36.461578000000003</v>
      </c>
      <c r="G10">
        <v>35.916511999999997</v>
      </c>
      <c r="H10">
        <v>32.988200999999997</v>
      </c>
      <c r="I10">
        <v>32.414402000000003</v>
      </c>
      <c r="J10">
        <v>32.024890999999997</v>
      </c>
      <c r="K10">
        <v>31.243385</v>
      </c>
      <c r="L10">
        <v>30.828028</v>
      </c>
      <c r="M10">
        <v>30.453717999999999</v>
      </c>
      <c r="N10">
        <v>29.778476999999999</v>
      </c>
      <c r="O10">
        <v>29.638086000000001</v>
      </c>
      <c r="P10">
        <v>29.517187</v>
      </c>
      <c r="Q10">
        <v>29.525231999999999</v>
      </c>
      <c r="R10">
        <v>29.527338</v>
      </c>
      <c r="S10">
        <v>29.638189000000001</v>
      </c>
      <c r="T10">
        <v>29.635662</v>
      </c>
      <c r="U10">
        <v>29.684792000000002</v>
      </c>
      <c r="V10">
        <v>29.780857000000001</v>
      </c>
      <c r="W10">
        <v>29.786528000000001</v>
      </c>
      <c r="X10">
        <v>29.795570000000001</v>
      </c>
      <c r="Y10">
        <v>29.834686000000001</v>
      </c>
      <c r="Z10">
        <v>29.771856</v>
      </c>
      <c r="AA10">
        <v>29.595787000000001</v>
      </c>
      <c r="AB10">
        <v>29.588943</v>
      </c>
      <c r="AC10">
        <v>29.320955000000001</v>
      </c>
      <c r="AD10">
        <v>29.069262999999999</v>
      </c>
      <c r="AE10">
        <v>29.127056</v>
      </c>
      <c r="AF10">
        <v>29.017894999999999</v>
      </c>
      <c r="AG10">
        <v>29.008631000000001</v>
      </c>
      <c r="AH10">
        <v>29.270548000000002</v>
      </c>
      <c r="AI10" s="1">
        <v>-8.0000000000000002E-3</v>
      </c>
    </row>
    <row r="11" spans="1:35" x14ac:dyDescent="0.3">
      <c r="A11" t="s">
        <v>70</v>
      </c>
      <c r="B11" t="s">
        <v>71</v>
      </c>
      <c r="D11" t="s">
        <v>60</v>
      </c>
    </row>
    <row r="12" spans="1:35" x14ac:dyDescent="0.3">
      <c r="A12" t="s">
        <v>61</v>
      </c>
      <c r="B12" t="s">
        <v>72</v>
      </c>
      <c r="C12" t="s">
        <v>73</v>
      </c>
      <c r="D12" t="s">
        <v>60</v>
      </c>
      <c r="F12">
        <v>6.6782999999999995E-2</v>
      </c>
      <c r="G12">
        <v>6.8294999999999995E-2</v>
      </c>
      <c r="H12">
        <v>6.7214999999999997E-2</v>
      </c>
      <c r="I12">
        <v>6.6133999999999998E-2</v>
      </c>
      <c r="J12">
        <v>6.5053E-2</v>
      </c>
      <c r="K12">
        <v>6.3973000000000002E-2</v>
      </c>
      <c r="L12">
        <v>6.2892000000000003E-2</v>
      </c>
      <c r="M12">
        <v>6.2892000000000003E-2</v>
      </c>
      <c r="N12">
        <v>6.2892000000000003E-2</v>
      </c>
      <c r="O12">
        <v>6.2892000000000003E-2</v>
      </c>
      <c r="P12">
        <v>6.2892000000000003E-2</v>
      </c>
      <c r="Q12">
        <v>6.2892000000000003E-2</v>
      </c>
      <c r="R12">
        <v>6.2892000000000003E-2</v>
      </c>
      <c r="S12">
        <v>6.2892000000000003E-2</v>
      </c>
      <c r="T12">
        <v>6.2892000000000003E-2</v>
      </c>
      <c r="U12">
        <v>6.2892000000000003E-2</v>
      </c>
      <c r="V12">
        <v>6.2892000000000003E-2</v>
      </c>
      <c r="W12">
        <v>6.2892000000000003E-2</v>
      </c>
      <c r="X12">
        <v>6.2892000000000003E-2</v>
      </c>
      <c r="Y12">
        <v>6.2892000000000003E-2</v>
      </c>
      <c r="Z12">
        <v>6.2892000000000003E-2</v>
      </c>
      <c r="AA12">
        <v>6.2892000000000003E-2</v>
      </c>
      <c r="AB12">
        <v>6.2892000000000003E-2</v>
      </c>
      <c r="AC12">
        <v>6.2892000000000003E-2</v>
      </c>
      <c r="AD12">
        <v>6.2892000000000003E-2</v>
      </c>
      <c r="AE12">
        <v>6.2892000000000003E-2</v>
      </c>
      <c r="AF12">
        <v>6.2892000000000003E-2</v>
      </c>
      <c r="AG12">
        <v>6.2892000000000003E-2</v>
      </c>
      <c r="AH12">
        <v>6.2892000000000003E-2</v>
      </c>
      <c r="AI12" s="1">
        <v>-2E-3</v>
      </c>
    </row>
    <row r="13" spans="1:35" x14ac:dyDescent="0.3">
      <c r="A13" t="s">
        <v>64</v>
      </c>
      <c r="B13" t="s">
        <v>74</v>
      </c>
      <c r="C13" t="s">
        <v>75</v>
      </c>
      <c r="D13" t="s">
        <v>60</v>
      </c>
      <c r="F13">
        <v>6.6782999999999995E-2</v>
      </c>
      <c r="G13">
        <v>6.8294999999999995E-2</v>
      </c>
      <c r="H13">
        <v>6.7214999999999997E-2</v>
      </c>
      <c r="I13">
        <v>6.6133999999999998E-2</v>
      </c>
      <c r="J13">
        <v>6.5053E-2</v>
      </c>
      <c r="K13">
        <v>6.3973000000000002E-2</v>
      </c>
      <c r="L13">
        <v>6.2892000000000003E-2</v>
      </c>
      <c r="M13">
        <v>6.2892000000000003E-2</v>
      </c>
      <c r="N13">
        <v>6.2892000000000003E-2</v>
      </c>
      <c r="O13">
        <v>6.2892000000000003E-2</v>
      </c>
      <c r="P13">
        <v>6.2892000000000003E-2</v>
      </c>
      <c r="Q13">
        <v>6.2892000000000003E-2</v>
      </c>
      <c r="R13">
        <v>6.2892000000000003E-2</v>
      </c>
      <c r="S13">
        <v>6.2892000000000003E-2</v>
      </c>
      <c r="T13">
        <v>6.2892000000000003E-2</v>
      </c>
      <c r="U13">
        <v>6.2892000000000003E-2</v>
      </c>
      <c r="V13">
        <v>6.2892000000000003E-2</v>
      </c>
      <c r="W13">
        <v>6.2892000000000003E-2</v>
      </c>
      <c r="X13">
        <v>6.2892000000000003E-2</v>
      </c>
      <c r="Y13">
        <v>6.2892000000000003E-2</v>
      </c>
      <c r="Z13">
        <v>6.2892000000000003E-2</v>
      </c>
      <c r="AA13">
        <v>6.2892000000000003E-2</v>
      </c>
      <c r="AB13">
        <v>6.2892000000000003E-2</v>
      </c>
      <c r="AC13">
        <v>6.2892000000000003E-2</v>
      </c>
      <c r="AD13">
        <v>6.2892000000000003E-2</v>
      </c>
      <c r="AE13">
        <v>6.2892000000000003E-2</v>
      </c>
      <c r="AF13">
        <v>6.2892000000000003E-2</v>
      </c>
      <c r="AG13">
        <v>6.2892000000000003E-2</v>
      </c>
      <c r="AH13">
        <v>6.2892000000000003E-2</v>
      </c>
      <c r="AI13" s="1">
        <v>-2E-3</v>
      </c>
    </row>
    <row r="14" spans="1:35" x14ac:dyDescent="0.3">
      <c r="A14" t="s">
        <v>67</v>
      </c>
      <c r="B14" t="s">
        <v>76</v>
      </c>
      <c r="C14" t="s">
        <v>77</v>
      </c>
      <c r="D14" t="s">
        <v>60</v>
      </c>
      <c r="F14">
        <v>6.6782999999999995E-2</v>
      </c>
      <c r="G14">
        <v>6.8294999999999995E-2</v>
      </c>
      <c r="H14">
        <v>6.7214999999999997E-2</v>
      </c>
      <c r="I14">
        <v>6.6133999999999998E-2</v>
      </c>
      <c r="J14">
        <v>6.5053E-2</v>
      </c>
      <c r="K14">
        <v>6.3973000000000002E-2</v>
      </c>
      <c r="L14">
        <v>6.2892000000000003E-2</v>
      </c>
      <c r="M14">
        <v>6.2892000000000003E-2</v>
      </c>
      <c r="N14">
        <v>6.2892000000000003E-2</v>
      </c>
      <c r="O14">
        <v>6.2892000000000003E-2</v>
      </c>
      <c r="P14">
        <v>6.2892000000000003E-2</v>
      </c>
      <c r="Q14">
        <v>6.2892000000000003E-2</v>
      </c>
      <c r="R14">
        <v>6.2892000000000003E-2</v>
      </c>
      <c r="S14">
        <v>6.2892000000000003E-2</v>
      </c>
      <c r="T14">
        <v>6.2892000000000003E-2</v>
      </c>
      <c r="U14">
        <v>6.2892000000000003E-2</v>
      </c>
      <c r="V14">
        <v>6.2892000000000003E-2</v>
      </c>
      <c r="W14">
        <v>6.2892000000000003E-2</v>
      </c>
      <c r="X14">
        <v>6.2892000000000003E-2</v>
      </c>
      <c r="Y14">
        <v>6.2892000000000003E-2</v>
      </c>
      <c r="Z14">
        <v>6.2892000000000003E-2</v>
      </c>
      <c r="AA14">
        <v>6.2892000000000003E-2</v>
      </c>
      <c r="AB14">
        <v>6.2892000000000003E-2</v>
      </c>
      <c r="AC14">
        <v>6.2892000000000003E-2</v>
      </c>
      <c r="AD14">
        <v>6.2892000000000003E-2</v>
      </c>
      <c r="AE14">
        <v>6.2892000000000003E-2</v>
      </c>
      <c r="AF14">
        <v>6.2892000000000003E-2</v>
      </c>
      <c r="AG14">
        <v>6.2892000000000003E-2</v>
      </c>
      <c r="AH14">
        <v>6.2892000000000003E-2</v>
      </c>
      <c r="AI14" s="1">
        <v>-2E-3</v>
      </c>
    </row>
    <row r="15" spans="1:35" x14ac:dyDescent="0.3">
      <c r="A15" t="s">
        <v>78</v>
      </c>
      <c r="B15" t="s">
        <v>79</v>
      </c>
      <c r="D15" t="s">
        <v>60</v>
      </c>
    </row>
    <row r="16" spans="1:35" x14ac:dyDescent="0.3">
      <c r="A16" t="s">
        <v>61</v>
      </c>
      <c r="B16" t="s">
        <v>80</v>
      </c>
      <c r="C16" t="s">
        <v>81</v>
      </c>
      <c r="D16" t="s">
        <v>60</v>
      </c>
      <c r="F16">
        <v>-4.1842490000000003</v>
      </c>
      <c r="G16">
        <v>-5.1350249999999997</v>
      </c>
      <c r="H16">
        <v>-5.4719150000000001</v>
      </c>
      <c r="I16">
        <v>-5.9691359999999998</v>
      </c>
      <c r="J16">
        <v>-6.5666890000000002</v>
      </c>
      <c r="K16">
        <v>-7.0504369999999996</v>
      </c>
      <c r="L16">
        <v>-7.5553910000000002</v>
      </c>
      <c r="M16">
        <v>-7.9422949999999997</v>
      </c>
      <c r="N16">
        <v>-8.5535910000000008</v>
      </c>
      <c r="O16">
        <v>-9.2534240000000008</v>
      </c>
      <c r="P16">
        <v>-9.8950410000000009</v>
      </c>
      <c r="Q16">
        <v>-10.548451</v>
      </c>
      <c r="R16">
        <v>-11.116963999999999</v>
      </c>
      <c r="S16">
        <v>-11.524032999999999</v>
      </c>
      <c r="T16">
        <v>-11.819523</v>
      </c>
      <c r="U16">
        <v>-12.03135</v>
      </c>
      <c r="V16">
        <v>-12.089127</v>
      </c>
      <c r="W16">
        <v>-12.149171000000001</v>
      </c>
      <c r="X16">
        <v>-12.05528</v>
      </c>
      <c r="Y16">
        <v>-12.019996000000001</v>
      </c>
      <c r="Z16">
        <v>-12.016218</v>
      </c>
      <c r="AA16">
        <v>-11.976196</v>
      </c>
      <c r="AB16">
        <v>-11.936413999999999</v>
      </c>
      <c r="AC16">
        <v>-11.84736</v>
      </c>
      <c r="AD16">
        <v>-11.800188</v>
      </c>
      <c r="AE16">
        <v>-11.753365000000001</v>
      </c>
      <c r="AF16">
        <v>-11.711053</v>
      </c>
      <c r="AG16">
        <v>-11.659772</v>
      </c>
      <c r="AH16">
        <v>-11.613860000000001</v>
      </c>
      <c r="AI16" s="1">
        <v>3.6999999999999998E-2</v>
      </c>
    </row>
    <row r="17" spans="1:35" x14ac:dyDescent="0.3">
      <c r="A17" t="s">
        <v>64</v>
      </c>
      <c r="B17" t="s">
        <v>82</v>
      </c>
      <c r="C17" t="s">
        <v>83</v>
      </c>
      <c r="D17" t="s">
        <v>60</v>
      </c>
      <c r="F17">
        <v>-4.1802630000000001</v>
      </c>
      <c r="G17">
        <v>-5.3369179999999998</v>
      </c>
      <c r="H17">
        <v>-5.8527209999999998</v>
      </c>
      <c r="I17">
        <v>-6.2888070000000003</v>
      </c>
      <c r="J17">
        <v>-6.7967029999999999</v>
      </c>
      <c r="K17">
        <v>-7.2670880000000002</v>
      </c>
      <c r="L17">
        <v>-7.9361459999999999</v>
      </c>
      <c r="M17">
        <v>-8.4392440000000004</v>
      </c>
      <c r="N17">
        <v>-9.0700059999999993</v>
      </c>
      <c r="O17">
        <v>-9.7787600000000001</v>
      </c>
      <c r="P17">
        <v>-10.434158999999999</v>
      </c>
      <c r="Q17">
        <v>-11.127509</v>
      </c>
      <c r="R17">
        <v>-11.868454</v>
      </c>
      <c r="S17">
        <v>-12.577671</v>
      </c>
      <c r="T17">
        <v>-13.044717</v>
      </c>
      <c r="U17">
        <v>-13.26844</v>
      </c>
      <c r="V17">
        <v>-13.471693999999999</v>
      </c>
      <c r="W17">
        <v>-13.696365999999999</v>
      </c>
      <c r="X17">
        <v>-13.877869</v>
      </c>
      <c r="Y17">
        <v>-14.06006</v>
      </c>
      <c r="Z17">
        <v>-14.260132</v>
      </c>
      <c r="AA17">
        <v>-14.339722</v>
      </c>
      <c r="AB17">
        <v>-14.293929</v>
      </c>
      <c r="AC17">
        <v>-14.257139</v>
      </c>
      <c r="AD17">
        <v>-14.211423999999999</v>
      </c>
      <c r="AE17">
        <v>-14.16714</v>
      </c>
      <c r="AF17">
        <v>-14.130072999999999</v>
      </c>
      <c r="AG17">
        <v>-14.105377000000001</v>
      </c>
      <c r="AH17">
        <v>-14.103631999999999</v>
      </c>
      <c r="AI17" s="1">
        <v>4.3999999999999997E-2</v>
      </c>
    </row>
    <row r="18" spans="1:35" x14ac:dyDescent="0.3">
      <c r="A18" t="s">
        <v>67</v>
      </c>
      <c r="B18" t="s">
        <v>84</v>
      </c>
      <c r="C18" t="s">
        <v>85</v>
      </c>
      <c r="D18" t="s">
        <v>60</v>
      </c>
      <c r="F18">
        <v>-4.1803980000000003</v>
      </c>
      <c r="G18">
        <v>-4.7735950000000003</v>
      </c>
      <c r="H18">
        <v>-4.8885180000000004</v>
      </c>
      <c r="I18">
        <v>-5.296227</v>
      </c>
      <c r="J18">
        <v>-5.8287500000000003</v>
      </c>
      <c r="K18">
        <v>-6.3022309999999999</v>
      </c>
      <c r="L18">
        <v>-6.7565390000000001</v>
      </c>
      <c r="M18">
        <v>-6.8325570000000004</v>
      </c>
      <c r="N18">
        <v>-6.8463919999999998</v>
      </c>
      <c r="O18">
        <v>-6.859979</v>
      </c>
      <c r="P18">
        <v>-6.8096699999999997</v>
      </c>
      <c r="Q18">
        <v>-6.7895000000000003</v>
      </c>
      <c r="R18">
        <v>-6.7603790000000004</v>
      </c>
      <c r="S18">
        <v>-6.8079559999999999</v>
      </c>
      <c r="T18">
        <v>-6.8462310000000004</v>
      </c>
      <c r="U18">
        <v>-6.8413469999999998</v>
      </c>
      <c r="V18">
        <v>-6.7986969999999998</v>
      </c>
      <c r="W18">
        <v>-6.753717</v>
      </c>
      <c r="X18">
        <v>-6.6923859999999999</v>
      </c>
      <c r="Y18">
        <v>-6.6027769999999997</v>
      </c>
      <c r="Z18">
        <v>-6.4533779999999998</v>
      </c>
      <c r="AA18">
        <v>-6.1735709999999999</v>
      </c>
      <c r="AB18">
        <v>-6.0994950000000001</v>
      </c>
      <c r="AC18">
        <v>-5.7297909999999996</v>
      </c>
      <c r="AD18">
        <v>-5.521541</v>
      </c>
      <c r="AE18">
        <v>-5.4223720000000002</v>
      </c>
      <c r="AF18">
        <v>-5.3284640000000003</v>
      </c>
      <c r="AG18">
        <v>-5.1509859999999996</v>
      </c>
      <c r="AH18">
        <v>-5.0895780000000004</v>
      </c>
      <c r="AI18" s="1">
        <v>7.0000000000000001E-3</v>
      </c>
    </row>
    <row r="19" spans="1:35" x14ac:dyDescent="0.3">
      <c r="A19" t="s">
        <v>86</v>
      </c>
      <c r="B19" t="s">
        <v>87</v>
      </c>
      <c r="D19" t="s">
        <v>60</v>
      </c>
    </row>
    <row r="20" spans="1:35" x14ac:dyDescent="0.3">
      <c r="A20" t="s">
        <v>61</v>
      </c>
      <c r="B20" t="s">
        <v>88</v>
      </c>
      <c r="C20" t="s">
        <v>89</v>
      </c>
      <c r="D20" t="s">
        <v>60</v>
      </c>
      <c r="F20">
        <v>-0.25118099999999999</v>
      </c>
      <c r="G20">
        <v>-0.65653499999999998</v>
      </c>
      <c r="H20">
        <v>-0.92837000000000003</v>
      </c>
      <c r="I20">
        <v>-1.137381</v>
      </c>
      <c r="J20">
        <v>-1.2955350000000001</v>
      </c>
      <c r="K20">
        <v>-1.4180520000000001</v>
      </c>
      <c r="L20">
        <v>-1.615046</v>
      </c>
      <c r="M20">
        <v>-1.7166920000000001</v>
      </c>
      <c r="N20">
        <v>-1.7279880000000001</v>
      </c>
      <c r="O20">
        <v>-1.82782</v>
      </c>
      <c r="P20">
        <v>-1.8546959999999999</v>
      </c>
      <c r="Q20">
        <v>-1.922849</v>
      </c>
      <c r="R20">
        <v>-1.9913609999999999</v>
      </c>
      <c r="S20">
        <v>-2.0984289999999999</v>
      </c>
      <c r="T20">
        <v>-2.1791779999999998</v>
      </c>
      <c r="U20">
        <v>-2.2057470000000001</v>
      </c>
      <c r="V20">
        <v>-2.1635230000000001</v>
      </c>
      <c r="W20">
        <v>-2.2235670000000001</v>
      </c>
      <c r="X20">
        <v>-2.114935</v>
      </c>
      <c r="Y20">
        <v>-2.094392</v>
      </c>
      <c r="Z20">
        <v>-2.0906150000000001</v>
      </c>
      <c r="AA20">
        <v>-2.0505930000000001</v>
      </c>
      <c r="AB20">
        <v>-1.9960690000000001</v>
      </c>
      <c r="AC20">
        <v>-1.921756</v>
      </c>
      <c r="AD20">
        <v>-1.8745849999999999</v>
      </c>
      <c r="AE20">
        <v>-1.827761</v>
      </c>
      <c r="AF20">
        <v>-1.7707079999999999</v>
      </c>
      <c r="AG20">
        <v>-1.7341679999999999</v>
      </c>
      <c r="AH20">
        <v>-1.688256</v>
      </c>
      <c r="AI20" s="1">
        <v>7.0000000000000007E-2</v>
      </c>
    </row>
    <row r="21" spans="1:35" x14ac:dyDescent="0.3">
      <c r="A21" t="s">
        <v>64</v>
      </c>
      <c r="B21" t="s">
        <v>90</v>
      </c>
      <c r="C21" t="s">
        <v>91</v>
      </c>
      <c r="D21" t="s">
        <v>60</v>
      </c>
      <c r="F21">
        <v>-0.247195</v>
      </c>
      <c r="G21">
        <v>-0.85842799999999997</v>
      </c>
      <c r="H21">
        <v>-1.309175</v>
      </c>
      <c r="I21">
        <v>-1.457052</v>
      </c>
      <c r="J21">
        <v>-1.52555</v>
      </c>
      <c r="K21">
        <v>-1.634703</v>
      </c>
      <c r="L21">
        <v>-1.895802</v>
      </c>
      <c r="M21">
        <v>-2.0136419999999999</v>
      </c>
      <c r="N21">
        <v>-2.0444040000000001</v>
      </c>
      <c r="O21">
        <v>-2.1531570000000002</v>
      </c>
      <c r="P21">
        <v>-2.1938149999999998</v>
      </c>
      <c r="Q21">
        <v>-2.3019059999999998</v>
      </c>
      <c r="R21">
        <v>-2.44285</v>
      </c>
      <c r="S21">
        <v>-2.5520679999999998</v>
      </c>
      <c r="T21">
        <v>-2.604371</v>
      </c>
      <c r="U21">
        <v>-2.642836</v>
      </c>
      <c r="V21">
        <v>-2.6460900000000001</v>
      </c>
      <c r="W21">
        <v>-2.670763</v>
      </c>
      <c r="X21">
        <v>-2.6375229999999998</v>
      </c>
      <c r="Y21">
        <v>-2.634455</v>
      </c>
      <c r="Z21">
        <v>-2.634528</v>
      </c>
      <c r="AA21">
        <v>-2.6141190000000001</v>
      </c>
      <c r="AB21">
        <v>-2.5535839999999999</v>
      </c>
      <c r="AC21">
        <v>-2.531536</v>
      </c>
      <c r="AD21">
        <v>-2.4858210000000001</v>
      </c>
      <c r="AE21">
        <v>-2.4415360000000002</v>
      </c>
      <c r="AF21">
        <v>-2.3897279999999999</v>
      </c>
      <c r="AG21">
        <v>-2.3797739999999998</v>
      </c>
      <c r="AH21">
        <v>-2.378028</v>
      </c>
      <c r="AI21" s="1">
        <v>8.4000000000000005E-2</v>
      </c>
    </row>
    <row r="22" spans="1:35" x14ac:dyDescent="0.3">
      <c r="A22" t="s">
        <v>67</v>
      </c>
      <c r="B22" t="s">
        <v>92</v>
      </c>
      <c r="C22" t="s">
        <v>93</v>
      </c>
      <c r="D22" t="s">
        <v>60</v>
      </c>
      <c r="F22">
        <v>-0.24732999999999999</v>
      </c>
      <c r="G22">
        <v>-0.29510500000000001</v>
      </c>
      <c r="H22">
        <v>-0.34497100000000003</v>
      </c>
      <c r="I22">
        <v>-0.46447100000000002</v>
      </c>
      <c r="J22">
        <v>-0.55759700000000001</v>
      </c>
      <c r="K22">
        <v>-0.66984699999999997</v>
      </c>
      <c r="L22">
        <v>-0.816195</v>
      </c>
      <c r="M22">
        <v>-0.90695300000000001</v>
      </c>
      <c r="N22">
        <v>-0.92078899999999997</v>
      </c>
      <c r="O22">
        <v>-0.93437599999999998</v>
      </c>
      <c r="P22">
        <v>-0.86932500000000001</v>
      </c>
      <c r="Q22">
        <v>-0.86991399999999997</v>
      </c>
      <c r="R22">
        <v>-0.85581200000000002</v>
      </c>
      <c r="S22">
        <v>-0.91387799999999997</v>
      </c>
      <c r="T22">
        <v>-0.91661199999999998</v>
      </c>
      <c r="U22">
        <v>-0.93683399999999994</v>
      </c>
      <c r="V22">
        <v>-0.92073400000000005</v>
      </c>
      <c r="W22">
        <v>-0.88276299999999996</v>
      </c>
      <c r="X22">
        <v>-0.83915200000000001</v>
      </c>
      <c r="Y22">
        <v>-0.80937199999999998</v>
      </c>
      <c r="Z22">
        <v>-0.75465099999999996</v>
      </c>
      <c r="AA22">
        <v>-0.69668099999999999</v>
      </c>
      <c r="AB22">
        <v>-0.57249399999999995</v>
      </c>
      <c r="AC22">
        <v>-0.50460899999999997</v>
      </c>
      <c r="AD22">
        <v>-0.41392899999999999</v>
      </c>
      <c r="AE22">
        <v>-0.33657300000000001</v>
      </c>
      <c r="AF22">
        <v>-0.25395299999999998</v>
      </c>
      <c r="AG22">
        <v>-0.17430300000000001</v>
      </c>
      <c r="AH22">
        <v>-0.111293</v>
      </c>
      <c r="AI22" s="1">
        <v>-2.8000000000000001E-2</v>
      </c>
    </row>
    <row r="23" spans="1:35" x14ac:dyDescent="0.3">
      <c r="A23" t="s">
        <v>94</v>
      </c>
      <c r="B23" t="s">
        <v>95</v>
      </c>
      <c r="D23" t="s">
        <v>60</v>
      </c>
    </row>
    <row r="24" spans="1:35" x14ac:dyDescent="0.3">
      <c r="A24" t="s">
        <v>61</v>
      </c>
      <c r="B24" t="s">
        <v>96</v>
      </c>
      <c r="C24" t="s">
        <v>97</v>
      </c>
      <c r="D24" t="s">
        <v>60</v>
      </c>
      <c r="F24">
        <v>-3.933068</v>
      </c>
      <c r="G24">
        <v>-4.4784899999999999</v>
      </c>
      <c r="H24">
        <v>-4.5435460000000001</v>
      </c>
      <c r="I24">
        <v>-4.8317550000000002</v>
      </c>
      <c r="J24">
        <v>-5.271153</v>
      </c>
      <c r="K24">
        <v>-5.6323850000000002</v>
      </c>
      <c r="L24">
        <v>-5.9403449999999998</v>
      </c>
      <c r="M24">
        <v>-6.2256030000000004</v>
      </c>
      <c r="N24">
        <v>-6.8256030000000001</v>
      </c>
      <c r="O24">
        <v>-7.4256029999999997</v>
      </c>
      <c r="P24">
        <v>-8.0403450000000003</v>
      </c>
      <c r="Q24">
        <v>-8.6256029999999999</v>
      </c>
      <c r="R24">
        <v>-9.1256029999999999</v>
      </c>
      <c r="S24">
        <v>-9.4256030000000006</v>
      </c>
      <c r="T24">
        <v>-9.6403459999999992</v>
      </c>
      <c r="U24">
        <v>-9.8256029999999992</v>
      </c>
      <c r="V24">
        <v>-9.9256030000000006</v>
      </c>
      <c r="W24">
        <v>-9.9256030000000006</v>
      </c>
      <c r="X24">
        <v>-9.9403450000000007</v>
      </c>
      <c r="Y24">
        <v>-9.9256030000000006</v>
      </c>
      <c r="Z24">
        <v>-9.9256030000000006</v>
      </c>
      <c r="AA24">
        <v>-9.9256030000000006</v>
      </c>
      <c r="AB24">
        <v>-9.9403450000000007</v>
      </c>
      <c r="AC24">
        <v>-9.9256030000000006</v>
      </c>
      <c r="AD24">
        <v>-9.9256030000000006</v>
      </c>
      <c r="AE24">
        <v>-9.9256030000000006</v>
      </c>
      <c r="AF24">
        <v>-9.9403450000000007</v>
      </c>
      <c r="AG24">
        <v>-9.9256030000000006</v>
      </c>
      <c r="AH24">
        <v>-9.9256030000000006</v>
      </c>
      <c r="AI24" s="1">
        <v>3.4000000000000002E-2</v>
      </c>
    </row>
    <row r="25" spans="1:35" x14ac:dyDescent="0.3">
      <c r="A25" t="s">
        <v>64</v>
      </c>
      <c r="B25" t="s">
        <v>98</v>
      </c>
      <c r="C25" t="s">
        <v>99</v>
      </c>
      <c r="D25" t="s">
        <v>60</v>
      </c>
      <c r="F25">
        <v>-3.933068</v>
      </c>
      <c r="G25">
        <v>-4.4784899999999999</v>
      </c>
      <c r="H25">
        <v>-4.5435460000000001</v>
      </c>
      <c r="I25">
        <v>-4.8317550000000002</v>
      </c>
      <c r="J25">
        <v>-5.271153</v>
      </c>
      <c r="K25">
        <v>-5.6323850000000002</v>
      </c>
      <c r="L25">
        <v>-6.0403450000000003</v>
      </c>
      <c r="M25">
        <v>-6.4256029999999997</v>
      </c>
      <c r="N25">
        <v>-7.0256030000000003</v>
      </c>
      <c r="O25">
        <v>-7.6256029999999999</v>
      </c>
      <c r="P25">
        <v>-8.2403449999999996</v>
      </c>
      <c r="Q25">
        <v>-8.8256029999999992</v>
      </c>
      <c r="R25">
        <v>-9.4256030000000006</v>
      </c>
      <c r="S25">
        <v>-10.025603</v>
      </c>
      <c r="T25">
        <v>-10.440345000000001</v>
      </c>
      <c r="U25">
        <v>-10.625603</v>
      </c>
      <c r="V25">
        <v>-10.825602999999999</v>
      </c>
      <c r="W25">
        <v>-11.025603</v>
      </c>
      <c r="X25">
        <v>-11.240345</v>
      </c>
      <c r="Y25">
        <v>-11.425603000000001</v>
      </c>
      <c r="Z25">
        <v>-11.625603</v>
      </c>
      <c r="AA25">
        <v>-11.725603</v>
      </c>
      <c r="AB25">
        <v>-11.740345</v>
      </c>
      <c r="AC25">
        <v>-11.725603</v>
      </c>
      <c r="AD25">
        <v>-11.725603</v>
      </c>
      <c r="AE25">
        <v>-11.725603</v>
      </c>
      <c r="AF25">
        <v>-11.740345</v>
      </c>
      <c r="AG25">
        <v>-11.725603</v>
      </c>
      <c r="AH25">
        <v>-11.725603</v>
      </c>
      <c r="AI25" s="1">
        <v>0.04</v>
      </c>
    </row>
    <row r="26" spans="1:35" x14ac:dyDescent="0.3">
      <c r="A26" t="s">
        <v>67</v>
      </c>
      <c r="B26" t="s">
        <v>100</v>
      </c>
      <c r="C26" t="s">
        <v>101</v>
      </c>
      <c r="D26" t="s">
        <v>60</v>
      </c>
      <c r="F26">
        <v>-3.933068</v>
      </c>
      <c r="G26">
        <v>-4.4784899999999999</v>
      </c>
      <c r="H26">
        <v>-4.5435460000000001</v>
      </c>
      <c r="I26">
        <v>-4.8317550000000002</v>
      </c>
      <c r="J26">
        <v>-5.271153</v>
      </c>
      <c r="K26">
        <v>-5.6323850000000002</v>
      </c>
      <c r="L26">
        <v>-5.9403449999999998</v>
      </c>
      <c r="M26">
        <v>-5.9256029999999997</v>
      </c>
      <c r="N26">
        <v>-5.9256029999999997</v>
      </c>
      <c r="O26">
        <v>-5.9256029999999997</v>
      </c>
      <c r="P26">
        <v>-5.9403449999999998</v>
      </c>
      <c r="Q26">
        <v>-5.9195859999999998</v>
      </c>
      <c r="R26">
        <v>-5.9045670000000001</v>
      </c>
      <c r="S26">
        <v>-5.8940789999999996</v>
      </c>
      <c r="T26">
        <v>-5.9296179999999996</v>
      </c>
      <c r="U26">
        <v>-5.9045129999999997</v>
      </c>
      <c r="V26">
        <v>-5.8779640000000004</v>
      </c>
      <c r="W26">
        <v>-5.8709540000000002</v>
      </c>
      <c r="X26">
        <v>-5.8532339999999996</v>
      </c>
      <c r="Y26">
        <v>-5.7934060000000001</v>
      </c>
      <c r="Z26">
        <v>-5.698728</v>
      </c>
      <c r="AA26">
        <v>-5.47689</v>
      </c>
      <c r="AB26">
        <v>-5.5270010000000003</v>
      </c>
      <c r="AC26">
        <v>-5.2251830000000004</v>
      </c>
      <c r="AD26">
        <v>-5.1076129999999997</v>
      </c>
      <c r="AE26">
        <v>-5.0857989999999997</v>
      </c>
      <c r="AF26">
        <v>-5.0745120000000004</v>
      </c>
      <c r="AG26">
        <v>-4.9766820000000003</v>
      </c>
      <c r="AH26">
        <v>-4.9782859999999998</v>
      </c>
      <c r="AI26" s="1">
        <v>8.0000000000000002E-3</v>
      </c>
    </row>
    <row r="27" spans="1:35" x14ac:dyDescent="0.3">
      <c r="A27" t="s">
        <v>102</v>
      </c>
      <c r="B27" t="s">
        <v>103</v>
      </c>
      <c r="D27" t="s">
        <v>60</v>
      </c>
    </row>
    <row r="28" spans="1:35" x14ac:dyDescent="0.3">
      <c r="A28" t="s">
        <v>61</v>
      </c>
      <c r="B28" t="s">
        <v>104</v>
      </c>
      <c r="C28" t="s">
        <v>105</v>
      </c>
      <c r="D28" t="s">
        <v>60</v>
      </c>
      <c r="F28">
        <v>32.347602999999999</v>
      </c>
      <c r="G28">
        <v>31.419121000000001</v>
      </c>
      <c r="H28">
        <v>30.162315</v>
      </c>
      <c r="I28">
        <v>29.822479000000001</v>
      </c>
      <c r="J28">
        <v>29.681830999999999</v>
      </c>
      <c r="K28">
        <v>29.149685000000002</v>
      </c>
      <c r="L28">
        <v>28.945322000000001</v>
      </c>
      <c r="M28">
        <v>28.800284999999999</v>
      </c>
      <c r="N28">
        <v>28.545038000000002</v>
      </c>
      <c r="O28">
        <v>28.276364999999998</v>
      </c>
      <c r="P28">
        <v>28.140951000000001</v>
      </c>
      <c r="Q28">
        <v>28.065474999999999</v>
      </c>
      <c r="R28">
        <v>27.991841999999998</v>
      </c>
      <c r="S28">
        <v>28.036251</v>
      </c>
      <c r="T28">
        <v>28.100731</v>
      </c>
      <c r="U28">
        <v>28.250862000000001</v>
      </c>
      <c r="V28">
        <v>28.464812999999999</v>
      </c>
      <c r="W28">
        <v>28.647186000000001</v>
      </c>
      <c r="X28">
        <v>28.878506000000002</v>
      </c>
      <c r="Y28">
        <v>29.032726</v>
      </c>
      <c r="Z28">
        <v>29.211535000000001</v>
      </c>
      <c r="AA28">
        <v>29.363894999999999</v>
      </c>
      <c r="AB28">
        <v>29.480975999999998</v>
      </c>
      <c r="AC28">
        <v>29.721316999999999</v>
      </c>
      <c r="AD28">
        <v>29.603354</v>
      </c>
      <c r="AE28">
        <v>29.854523</v>
      </c>
      <c r="AF28">
        <v>29.965088000000002</v>
      </c>
      <c r="AG28">
        <v>30.096073000000001</v>
      </c>
      <c r="AH28">
        <v>30.514408</v>
      </c>
      <c r="AI28" s="1">
        <v>-2E-3</v>
      </c>
    </row>
    <row r="29" spans="1:35" x14ac:dyDescent="0.3">
      <c r="A29" t="s">
        <v>64</v>
      </c>
      <c r="B29" t="s">
        <v>106</v>
      </c>
      <c r="C29" t="s">
        <v>107</v>
      </c>
      <c r="D29" t="s">
        <v>60</v>
      </c>
      <c r="F29">
        <v>32.347267000000002</v>
      </c>
      <c r="G29">
        <v>31.542895999999999</v>
      </c>
      <c r="H29">
        <v>30.762855999999999</v>
      </c>
      <c r="I29">
        <v>31.207450999999999</v>
      </c>
      <c r="J29">
        <v>31.397117999999999</v>
      </c>
      <c r="K29">
        <v>31.199407999999998</v>
      </c>
      <c r="L29">
        <v>30.837672999999999</v>
      </c>
      <c r="M29">
        <v>30.852295000000002</v>
      </c>
      <c r="N29">
        <v>30.683254000000002</v>
      </c>
      <c r="O29">
        <v>30.541526999999999</v>
      </c>
      <c r="P29">
        <v>30.522278</v>
      </c>
      <c r="Q29">
        <v>30.509277000000001</v>
      </c>
      <c r="R29">
        <v>30.718685000000001</v>
      </c>
      <c r="S29">
        <v>31.098465000000001</v>
      </c>
      <c r="T29">
        <v>31.336711999999999</v>
      </c>
      <c r="U29">
        <v>31.708214000000002</v>
      </c>
      <c r="V29">
        <v>32.124015999999997</v>
      </c>
      <c r="W29">
        <v>32.375701999999997</v>
      </c>
      <c r="X29">
        <v>32.801174000000003</v>
      </c>
      <c r="Y29">
        <v>33.306300999999998</v>
      </c>
      <c r="Z29">
        <v>33.548752</v>
      </c>
      <c r="AA29">
        <v>33.938403999999998</v>
      </c>
      <c r="AB29">
        <v>34.203125</v>
      </c>
      <c r="AC29">
        <v>34.737395999999997</v>
      </c>
      <c r="AD29">
        <v>34.700493000000002</v>
      </c>
      <c r="AE29">
        <v>35.081043000000001</v>
      </c>
      <c r="AF29">
        <v>35.228606999999997</v>
      </c>
      <c r="AG29">
        <v>35.297683999999997</v>
      </c>
      <c r="AH29">
        <v>35.681258999999997</v>
      </c>
      <c r="AI29" s="1">
        <v>4.0000000000000001E-3</v>
      </c>
    </row>
    <row r="30" spans="1:35" x14ac:dyDescent="0.3">
      <c r="A30" t="s">
        <v>67</v>
      </c>
      <c r="B30" t="s">
        <v>108</v>
      </c>
      <c r="C30" t="s">
        <v>109</v>
      </c>
      <c r="D30" t="s">
        <v>60</v>
      </c>
      <c r="F30">
        <v>32.347965000000002</v>
      </c>
      <c r="G30">
        <v>31.211212</v>
      </c>
      <c r="H30">
        <v>28.166899000000001</v>
      </c>
      <c r="I30">
        <v>27.184311000000001</v>
      </c>
      <c r="J30">
        <v>26.261192000000001</v>
      </c>
      <c r="K30">
        <v>25.005127000000002</v>
      </c>
      <c r="L30">
        <v>24.13438</v>
      </c>
      <c r="M30">
        <v>23.684052000000001</v>
      </c>
      <c r="N30">
        <v>22.994976000000001</v>
      </c>
      <c r="O30">
        <v>22.841000000000001</v>
      </c>
      <c r="P30">
        <v>22.770409000000001</v>
      </c>
      <c r="Q30">
        <v>22.798622000000002</v>
      </c>
      <c r="R30">
        <v>22.829848999999999</v>
      </c>
      <c r="S30">
        <v>22.893124</v>
      </c>
      <c r="T30">
        <v>22.852322000000001</v>
      </c>
      <c r="U30">
        <v>22.906336</v>
      </c>
      <c r="V30">
        <v>23.045051999999998</v>
      </c>
      <c r="W30">
        <v>23.095700999999998</v>
      </c>
      <c r="X30">
        <v>23.166074999999999</v>
      </c>
      <c r="Y30">
        <v>23.294799999999999</v>
      </c>
      <c r="Z30">
        <v>23.381368999999999</v>
      </c>
      <c r="AA30">
        <v>23.485106999999999</v>
      </c>
      <c r="AB30">
        <v>23.552340000000001</v>
      </c>
      <c r="AC30">
        <v>23.654055</v>
      </c>
      <c r="AD30">
        <v>23.610613000000001</v>
      </c>
      <c r="AE30">
        <v>23.767574</v>
      </c>
      <c r="AF30">
        <v>23.752320999999998</v>
      </c>
      <c r="AG30">
        <v>23.920535999999998</v>
      </c>
      <c r="AH30">
        <v>24.243860000000002</v>
      </c>
      <c r="AI30" s="1">
        <v>-0.01</v>
      </c>
    </row>
    <row r="31" spans="1:35" x14ac:dyDescent="0.3">
      <c r="A31" t="s">
        <v>110</v>
      </c>
      <c r="B31" t="s">
        <v>111</v>
      </c>
      <c r="D31" t="s">
        <v>60</v>
      </c>
    </row>
    <row r="32" spans="1:35" x14ac:dyDescent="0.3">
      <c r="A32" t="s">
        <v>61</v>
      </c>
      <c r="B32" t="s">
        <v>112</v>
      </c>
      <c r="C32" t="s">
        <v>113</v>
      </c>
      <c r="D32" t="s">
        <v>60</v>
      </c>
      <c r="F32">
        <v>32.001899999999999</v>
      </c>
      <c r="G32">
        <v>30.834479999999999</v>
      </c>
      <c r="H32">
        <v>29.646107000000001</v>
      </c>
      <c r="I32">
        <v>29.365435000000002</v>
      </c>
      <c r="J32">
        <v>29.275120000000001</v>
      </c>
      <c r="K32">
        <v>28.788440999999999</v>
      </c>
      <c r="L32">
        <v>28.623919000000001</v>
      </c>
      <c r="M32">
        <v>28.478455</v>
      </c>
      <c r="N32">
        <v>28.230896000000001</v>
      </c>
      <c r="O32">
        <v>27.957972000000002</v>
      </c>
      <c r="P32">
        <v>27.826681000000001</v>
      </c>
      <c r="Q32">
        <v>27.740482</v>
      </c>
      <c r="R32">
        <v>27.671423000000001</v>
      </c>
      <c r="S32">
        <v>27.676506</v>
      </c>
      <c r="T32">
        <v>27.779485999999999</v>
      </c>
      <c r="U32">
        <v>27.932874999999999</v>
      </c>
      <c r="V32">
        <v>28.156765</v>
      </c>
      <c r="W32">
        <v>28.337157999999999</v>
      </c>
      <c r="X32">
        <v>28.564292999999999</v>
      </c>
      <c r="Y32">
        <v>28.715166</v>
      </c>
      <c r="Z32">
        <v>28.903845</v>
      </c>
      <c r="AA32">
        <v>29.067936</v>
      </c>
      <c r="AB32">
        <v>29.189126999999999</v>
      </c>
      <c r="AC32">
        <v>29.333629999999999</v>
      </c>
      <c r="AD32">
        <v>29.315384000000002</v>
      </c>
      <c r="AE32">
        <v>29.439484</v>
      </c>
      <c r="AF32">
        <v>29.640429000000001</v>
      </c>
      <c r="AG32">
        <v>29.790030999999999</v>
      </c>
      <c r="AH32">
        <v>30.009789999999999</v>
      </c>
      <c r="AI32" s="1">
        <v>-2E-3</v>
      </c>
    </row>
    <row r="33" spans="1:35" x14ac:dyDescent="0.3">
      <c r="A33" t="s">
        <v>64</v>
      </c>
      <c r="B33" t="s">
        <v>114</v>
      </c>
      <c r="C33" t="s">
        <v>115</v>
      </c>
      <c r="D33" t="s">
        <v>60</v>
      </c>
      <c r="F33">
        <v>32.001773999999997</v>
      </c>
      <c r="G33">
        <v>30.954830000000001</v>
      </c>
      <c r="H33">
        <v>30.250336000000001</v>
      </c>
      <c r="I33">
        <v>30.754055000000001</v>
      </c>
      <c r="J33">
        <v>30.984652000000001</v>
      </c>
      <c r="K33">
        <v>30.825196999999999</v>
      </c>
      <c r="L33">
        <v>30.511129</v>
      </c>
      <c r="M33">
        <v>30.524004000000001</v>
      </c>
      <c r="N33">
        <v>30.356173999999999</v>
      </c>
      <c r="O33">
        <v>30.218834000000001</v>
      </c>
      <c r="P33">
        <v>30.206381</v>
      </c>
      <c r="Q33">
        <v>30.185127000000001</v>
      </c>
      <c r="R33">
        <v>30.422001000000002</v>
      </c>
      <c r="S33">
        <v>30.767022999999998</v>
      </c>
      <c r="T33">
        <v>31.049799</v>
      </c>
      <c r="U33">
        <v>31.420698000000002</v>
      </c>
      <c r="V33">
        <v>31.844664000000002</v>
      </c>
      <c r="W33">
        <v>32.101936000000002</v>
      </c>
      <c r="X33">
        <v>32.539687999999998</v>
      </c>
      <c r="Y33">
        <v>32.824226000000003</v>
      </c>
      <c r="Z33">
        <v>33.319420000000001</v>
      </c>
      <c r="AA33">
        <v>33.728268</v>
      </c>
      <c r="AB33">
        <v>33.999630000000003</v>
      </c>
      <c r="AC33">
        <v>34.269829000000001</v>
      </c>
      <c r="AD33">
        <v>34.515979999999999</v>
      </c>
      <c r="AE33">
        <v>34.719180999999999</v>
      </c>
      <c r="AF33">
        <v>34.988899000000004</v>
      </c>
      <c r="AG33">
        <v>35.058365000000002</v>
      </c>
      <c r="AH33">
        <v>35.423538000000001</v>
      </c>
      <c r="AI33" s="1">
        <v>4.0000000000000001E-3</v>
      </c>
    </row>
    <row r="34" spans="1:35" x14ac:dyDescent="0.3">
      <c r="A34" t="s">
        <v>67</v>
      </c>
      <c r="B34" t="s">
        <v>116</v>
      </c>
      <c r="C34" t="s">
        <v>117</v>
      </c>
      <c r="D34" t="s">
        <v>60</v>
      </c>
      <c r="F34">
        <v>32.002116999999998</v>
      </c>
      <c r="G34">
        <v>30.630234000000002</v>
      </c>
      <c r="H34">
        <v>27.663903999999999</v>
      </c>
      <c r="I34">
        <v>26.725415999999999</v>
      </c>
      <c r="J34">
        <v>25.840336000000001</v>
      </c>
      <c r="K34">
        <v>24.628412000000001</v>
      </c>
      <c r="L34">
        <v>23.799305</v>
      </c>
      <c r="M34">
        <v>23.350151</v>
      </c>
      <c r="N34">
        <v>22.664406</v>
      </c>
      <c r="O34">
        <v>22.507546999999999</v>
      </c>
      <c r="P34">
        <v>22.434311000000001</v>
      </c>
      <c r="Q34">
        <v>22.456613999999998</v>
      </c>
      <c r="R34">
        <v>22.490067</v>
      </c>
      <c r="S34">
        <v>22.515985000000001</v>
      </c>
      <c r="T34">
        <v>22.516064</v>
      </c>
      <c r="U34">
        <v>22.572970999999999</v>
      </c>
      <c r="V34">
        <v>22.715461999999999</v>
      </c>
      <c r="W34">
        <v>22.768495999999999</v>
      </c>
      <c r="X34">
        <v>22.838228000000001</v>
      </c>
      <c r="Y34">
        <v>22.977049000000001</v>
      </c>
      <c r="Z34">
        <v>23.070677</v>
      </c>
      <c r="AA34">
        <v>23.180443</v>
      </c>
      <c r="AB34">
        <v>23.253927000000001</v>
      </c>
      <c r="AC34">
        <v>23.246749999999999</v>
      </c>
      <c r="AD34">
        <v>23.300122999999999</v>
      </c>
      <c r="AE34">
        <v>23.350351</v>
      </c>
      <c r="AF34">
        <v>23.407167000000001</v>
      </c>
      <c r="AG34">
        <v>23.568238999999998</v>
      </c>
      <c r="AH34">
        <v>23.753890999999999</v>
      </c>
      <c r="AI34" s="1">
        <v>-1.0999999999999999E-2</v>
      </c>
    </row>
    <row r="35" spans="1:35" x14ac:dyDescent="0.3">
      <c r="A35" t="s">
        <v>118</v>
      </c>
      <c r="B35" t="s">
        <v>119</v>
      </c>
      <c r="D35" t="s">
        <v>60</v>
      </c>
    </row>
    <row r="36" spans="1:35" x14ac:dyDescent="0.3">
      <c r="A36" t="s">
        <v>61</v>
      </c>
      <c r="B36" t="s">
        <v>120</v>
      </c>
      <c r="C36" t="s">
        <v>121</v>
      </c>
      <c r="D36" t="s">
        <v>60</v>
      </c>
      <c r="F36">
        <v>4.9561029999999997</v>
      </c>
      <c r="G36">
        <v>4.9917720000000001</v>
      </c>
      <c r="H36">
        <v>4.758877</v>
      </c>
      <c r="I36">
        <v>4.7872579999999996</v>
      </c>
      <c r="J36">
        <v>4.8122470000000002</v>
      </c>
      <c r="K36">
        <v>4.8279750000000003</v>
      </c>
      <c r="L36">
        <v>4.8365629999999999</v>
      </c>
      <c r="M36">
        <v>4.8327400000000003</v>
      </c>
      <c r="N36">
        <v>4.8224020000000003</v>
      </c>
      <c r="O36">
        <v>4.8072210000000002</v>
      </c>
      <c r="P36">
        <v>4.7913579999999998</v>
      </c>
      <c r="Q36">
        <v>4.7834060000000003</v>
      </c>
      <c r="R36">
        <v>4.7723060000000004</v>
      </c>
      <c r="S36">
        <v>4.7619949999999998</v>
      </c>
      <c r="T36">
        <v>4.7541580000000003</v>
      </c>
      <c r="U36">
        <v>4.7474689999999997</v>
      </c>
      <c r="V36">
        <v>4.7390670000000004</v>
      </c>
      <c r="W36">
        <v>4.7331469999999998</v>
      </c>
      <c r="X36">
        <v>4.7283530000000003</v>
      </c>
      <c r="Y36">
        <v>4.7236710000000004</v>
      </c>
      <c r="Z36">
        <v>4.7199679999999997</v>
      </c>
      <c r="AA36">
        <v>4.7188530000000002</v>
      </c>
      <c r="AB36">
        <v>4.7201190000000004</v>
      </c>
      <c r="AC36">
        <v>4.7198039999999999</v>
      </c>
      <c r="AD36">
        <v>4.7126900000000003</v>
      </c>
      <c r="AE36">
        <v>4.7082360000000003</v>
      </c>
      <c r="AF36">
        <v>4.7073400000000003</v>
      </c>
      <c r="AG36">
        <v>4.7072669999999999</v>
      </c>
      <c r="AH36">
        <v>4.7053330000000004</v>
      </c>
      <c r="AI36" s="1">
        <v>-2E-3</v>
      </c>
    </row>
    <row r="37" spans="1:35" x14ac:dyDescent="0.3">
      <c r="A37" t="s">
        <v>64</v>
      </c>
      <c r="B37" t="s">
        <v>122</v>
      </c>
      <c r="C37" t="s">
        <v>123</v>
      </c>
      <c r="D37" t="s">
        <v>60</v>
      </c>
      <c r="F37">
        <v>4.9561029999999997</v>
      </c>
      <c r="G37">
        <v>4.9917720000000001</v>
      </c>
      <c r="H37">
        <v>4.7847429999999997</v>
      </c>
      <c r="I37">
        <v>4.8218059999999996</v>
      </c>
      <c r="J37">
        <v>4.8470190000000004</v>
      </c>
      <c r="K37">
        <v>4.8591759999999997</v>
      </c>
      <c r="L37">
        <v>4.865024</v>
      </c>
      <c r="M37">
        <v>4.8593840000000004</v>
      </c>
      <c r="N37">
        <v>4.8468530000000003</v>
      </c>
      <c r="O37">
        <v>4.8297639999999999</v>
      </c>
      <c r="P37">
        <v>4.8125790000000004</v>
      </c>
      <c r="Q37">
        <v>4.8053869999999996</v>
      </c>
      <c r="R37">
        <v>4.7982230000000001</v>
      </c>
      <c r="S37">
        <v>4.7932389999999998</v>
      </c>
      <c r="T37">
        <v>4.789917</v>
      </c>
      <c r="U37">
        <v>4.7864810000000002</v>
      </c>
      <c r="V37">
        <v>4.7771030000000003</v>
      </c>
      <c r="W37">
        <v>4.766203</v>
      </c>
      <c r="X37">
        <v>4.7599669999999996</v>
      </c>
      <c r="Y37">
        <v>4.7566490000000003</v>
      </c>
      <c r="Z37">
        <v>4.7543439999999997</v>
      </c>
      <c r="AA37">
        <v>4.7531920000000003</v>
      </c>
      <c r="AB37">
        <v>4.7521979999999999</v>
      </c>
      <c r="AC37">
        <v>4.7514529999999997</v>
      </c>
      <c r="AD37">
        <v>4.750947</v>
      </c>
      <c r="AE37">
        <v>4.7503469999999997</v>
      </c>
      <c r="AF37">
        <v>4.7496900000000002</v>
      </c>
      <c r="AG37">
        <v>4.7481960000000001</v>
      </c>
      <c r="AH37">
        <v>4.7477410000000004</v>
      </c>
      <c r="AI37" s="1">
        <v>-2E-3</v>
      </c>
    </row>
    <row r="38" spans="1:35" x14ac:dyDescent="0.3">
      <c r="A38" t="s">
        <v>67</v>
      </c>
      <c r="B38" t="s">
        <v>124</v>
      </c>
      <c r="C38" t="s">
        <v>125</v>
      </c>
      <c r="D38" t="s">
        <v>60</v>
      </c>
      <c r="F38">
        <v>4.9561029999999997</v>
      </c>
      <c r="G38">
        <v>4.9917720000000001</v>
      </c>
      <c r="H38">
        <v>4.7042760000000001</v>
      </c>
      <c r="I38">
        <v>4.7026630000000003</v>
      </c>
      <c r="J38">
        <v>4.7084190000000001</v>
      </c>
      <c r="K38">
        <v>4.7140069999999996</v>
      </c>
      <c r="L38">
        <v>4.7150720000000002</v>
      </c>
      <c r="M38">
        <v>4.7069770000000002</v>
      </c>
      <c r="N38">
        <v>4.6959629999999999</v>
      </c>
      <c r="O38">
        <v>4.6803990000000004</v>
      </c>
      <c r="P38">
        <v>4.6615510000000002</v>
      </c>
      <c r="Q38">
        <v>4.6499519999999999</v>
      </c>
      <c r="R38">
        <v>4.6356919999999997</v>
      </c>
      <c r="S38">
        <v>4.6238510000000002</v>
      </c>
      <c r="T38">
        <v>4.6151460000000002</v>
      </c>
      <c r="U38">
        <v>4.6090159999999996</v>
      </c>
      <c r="V38">
        <v>4.6036109999999999</v>
      </c>
      <c r="W38">
        <v>4.5986940000000001</v>
      </c>
      <c r="X38">
        <v>4.5952339999999996</v>
      </c>
      <c r="Y38">
        <v>4.5924630000000004</v>
      </c>
      <c r="Z38">
        <v>4.5896590000000002</v>
      </c>
      <c r="AA38">
        <v>4.5885069999999999</v>
      </c>
      <c r="AB38">
        <v>4.5877129999999999</v>
      </c>
      <c r="AC38">
        <v>4.5874090000000001</v>
      </c>
      <c r="AD38">
        <v>4.5870100000000003</v>
      </c>
      <c r="AE38">
        <v>4.5860320000000003</v>
      </c>
      <c r="AF38">
        <v>4.5848950000000004</v>
      </c>
      <c r="AG38">
        <v>4.5824439999999997</v>
      </c>
      <c r="AH38">
        <v>4.579396</v>
      </c>
      <c r="AI38" s="1">
        <v>-3.0000000000000001E-3</v>
      </c>
    </row>
    <row r="39" spans="1:35" x14ac:dyDescent="0.3">
      <c r="A39" t="s">
        <v>126</v>
      </c>
      <c r="B39" t="s">
        <v>127</v>
      </c>
      <c r="D39" t="s">
        <v>60</v>
      </c>
    </row>
    <row r="40" spans="1:35" x14ac:dyDescent="0.3">
      <c r="A40" t="s">
        <v>61</v>
      </c>
      <c r="B40" t="s">
        <v>128</v>
      </c>
      <c r="C40" t="s">
        <v>129</v>
      </c>
      <c r="D40" t="s">
        <v>60</v>
      </c>
      <c r="F40">
        <v>3.4674529999999999</v>
      </c>
      <c r="G40">
        <v>3.474621</v>
      </c>
      <c r="H40">
        <v>3.3712550000000001</v>
      </c>
      <c r="I40">
        <v>3.4081760000000001</v>
      </c>
      <c r="J40">
        <v>3.4445709999999998</v>
      </c>
      <c r="K40">
        <v>3.4636659999999999</v>
      </c>
      <c r="L40">
        <v>3.4920990000000001</v>
      </c>
      <c r="M40">
        <v>3.5077729999999998</v>
      </c>
      <c r="N40">
        <v>3.518465</v>
      </c>
      <c r="O40">
        <v>3.5278529999999999</v>
      </c>
      <c r="P40">
        <v>3.534745</v>
      </c>
      <c r="Q40">
        <v>3.5353789999999998</v>
      </c>
      <c r="R40">
        <v>3.5333450000000002</v>
      </c>
      <c r="S40">
        <v>3.5297079999999998</v>
      </c>
      <c r="T40">
        <v>3.5273029999999999</v>
      </c>
      <c r="U40">
        <v>3.5233819999999998</v>
      </c>
      <c r="V40">
        <v>3.5144690000000001</v>
      </c>
      <c r="W40">
        <v>3.5077029999999998</v>
      </c>
      <c r="X40">
        <v>3.4992540000000001</v>
      </c>
      <c r="Y40">
        <v>3.490335</v>
      </c>
      <c r="Z40">
        <v>3.482872</v>
      </c>
      <c r="AA40">
        <v>3.47906</v>
      </c>
      <c r="AB40">
        <v>3.4784660000000001</v>
      </c>
      <c r="AC40">
        <v>3.4742989999999998</v>
      </c>
      <c r="AD40">
        <v>3.4632230000000002</v>
      </c>
      <c r="AE40">
        <v>3.4561980000000001</v>
      </c>
      <c r="AF40">
        <v>3.454088</v>
      </c>
      <c r="AG40">
        <v>3.4523999999999999</v>
      </c>
      <c r="AH40">
        <v>3.4477600000000002</v>
      </c>
      <c r="AI40" s="1">
        <v>0</v>
      </c>
    </row>
    <row r="41" spans="1:35" x14ac:dyDescent="0.3">
      <c r="A41" t="s">
        <v>64</v>
      </c>
      <c r="B41" t="s">
        <v>130</v>
      </c>
      <c r="C41" t="s">
        <v>131</v>
      </c>
      <c r="D41" t="s">
        <v>60</v>
      </c>
      <c r="F41">
        <v>3.4674529999999999</v>
      </c>
      <c r="G41">
        <v>3.4761389999999999</v>
      </c>
      <c r="H41">
        <v>3.3789889999999998</v>
      </c>
      <c r="I41">
        <v>3.4433389999999999</v>
      </c>
      <c r="J41">
        <v>3.4837509999999998</v>
      </c>
      <c r="K41">
        <v>3.5026470000000001</v>
      </c>
      <c r="L41">
        <v>3.5272869999999998</v>
      </c>
      <c r="M41">
        <v>3.5403340000000001</v>
      </c>
      <c r="N41">
        <v>3.5470570000000001</v>
      </c>
      <c r="O41">
        <v>3.5530520000000001</v>
      </c>
      <c r="P41">
        <v>3.557658</v>
      </c>
      <c r="Q41">
        <v>3.55951</v>
      </c>
      <c r="R41">
        <v>3.5633110000000001</v>
      </c>
      <c r="S41">
        <v>3.5671650000000001</v>
      </c>
      <c r="T41">
        <v>3.5713200000000001</v>
      </c>
      <c r="U41">
        <v>3.5722860000000001</v>
      </c>
      <c r="V41">
        <v>3.564295</v>
      </c>
      <c r="W41">
        <v>3.5534370000000002</v>
      </c>
      <c r="X41">
        <v>3.5457900000000002</v>
      </c>
      <c r="Y41">
        <v>3.5404360000000001</v>
      </c>
      <c r="Z41">
        <v>3.5353690000000002</v>
      </c>
      <c r="AA41">
        <v>3.5315189999999999</v>
      </c>
      <c r="AB41">
        <v>3.528311</v>
      </c>
      <c r="AC41">
        <v>3.5243880000000001</v>
      </c>
      <c r="AD41">
        <v>3.5205109999999999</v>
      </c>
      <c r="AE41">
        <v>3.5162719999999998</v>
      </c>
      <c r="AF41">
        <v>3.5128300000000001</v>
      </c>
      <c r="AG41">
        <v>3.5085660000000001</v>
      </c>
      <c r="AH41">
        <v>3.5074519999999998</v>
      </c>
      <c r="AI41" s="1">
        <v>0</v>
      </c>
    </row>
    <row r="42" spans="1:35" x14ac:dyDescent="0.3">
      <c r="A42" t="s">
        <v>67</v>
      </c>
      <c r="B42" t="s">
        <v>132</v>
      </c>
      <c r="C42" t="s">
        <v>133</v>
      </c>
      <c r="D42" t="s">
        <v>60</v>
      </c>
      <c r="F42">
        <v>3.4674529999999999</v>
      </c>
      <c r="G42">
        <v>3.47221</v>
      </c>
      <c r="H42">
        <v>3.3641100000000002</v>
      </c>
      <c r="I42">
        <v>3.3235939999999999</v>
      </c>
      <c r="J42">
        <v>3.32023</v>
      </c>
      <c r="K42">
        <v>3.3110599999999999</v>
      </c>
      <c r="L42">
        <v>3.3281999999999998</v>
      </c>
      <c r="M42">
        <v>3.3380839999999998</v>
      </c>
      <c r="N42">
        <v>3.3476379999999999</v>
      </c>
      <c r="O42">
        <v>3.3555190000000001</v>
      </c>
      <c r="P42">
        <v>3.3570000000000002</v>
      </c>
      <c r="Q42">
        <v>3.3525239999999998</v>
      </c>
      <c r="R42">
        <v>3.3458730000000001</v>
      </c>
      <c r="S42">
        <v>3.3401360000000002</v>
      </c>
      <c r="T42">
        <v>3.336379</v>
      </c>
      <c r="U42">
        <v>3.333761</v>
      </c>
      <c r="V42">
        <v>3.330225</v>
      </c>
      <c r="W42">
        <v>3.3255560000000002</v>
      </c>
      <c r="X42">
        <v>3.3200259999999999</v>
      </c>
      <c r="Y42">
        <v>3.3148149999999998</v>
      </c>
      <c r="Z42">
        <v>3.309526</v>
      </c>
      <c r="AA42">
        <v>3.3062490000000002</v>
      </c>
      <c r="AB42">
        <v>3.3030050000000002</v>
      </c>
      <c r="AC42">
        <v>3.3000080000000001</v>
      </c>
      <c r="AD42">
        <v>3.296554</v>
      </c>
      <c r="AE42">
        <v>3.2919550000000002</v>
      </c>
      <c r="AF42">
        <v>3.287296</v>
      </c>
      <c r="AG42">
        <v>3.281129</v>
      </c>
      <c r="AH42">
        <v>3.2747440000000001</v>
      </c>
      <c r="AI42" s="1">
        <v>-2E-3</v>
      </c>
    </row>
    <row r="43" spans="1:35" x14ac:dyDescent="0.3">
      <c r="A43" t="s">
        <v>134</v>
      </c>
      <c r="B43" t="s">
        <v>135</v>
      </c>
      <c r="D43" t="s">
        <v>60</v>
      </c>
    </row>
    <row r="44" spans="1:35" x14ac:dyDescent="0.3">
      <c r="A44" t="s">
        <v>61</v>
      </c>
      <c r="B44" t="s">
        <v>136</v>
      </c>
      <c r="C44" t="s">
        <v>137</v>
      </c>
      <c r="D44" t="s">
        <v>60</v>
      </c>
      <c r="F44">
        <v>10.480146</v>
      </c>
      <c r="G44">
        <v>10.226862000000001</v>
      </c>
      <c r="H44">
        <v>10.131637</v>
      </c>
      <c r="I44">
        <v>10.278058</v>
      </c>
      <c r="J44">
        <v>10.51756</v>
      </c>
      <c r="K44">
        <v>10.654901000000001</v>
      </c>
      <c r="L44">
        <v>10.790815</v>
      </c>
      <c r="M44">
        <v>10.848591000000001</v>
      </c>
      <c r="N44">
        <v>10.895127</v>
      </c>
      <c r="O44">
        <v>10.918685999999999</v>
      </c>
      <c r="P44">
        <v>10.984386000000001</v>
      </c>
      <c r="Q44">
        <v>11.023491</v>
      </c>
      <c r="R44">
        <v>11.092604</v>
      </c>
      <c r="S44">
        <v>11.149645</v>
      </c>
      <c r="T44">
        <v>11.237076</v>
      </c>
      <c r="U44">
        <v>11.30991</v>
      </c>
      <c r="V44">
        <v>11.372004</v>
      </c>
      <c r="W44">
        <v>11.465014</v>
      </c>
      <c r="X44">
        <v>11.521564</v>
      </c>
      <c r="Y44">
        <v>11.596119</v>
      </c>
      <c r="Z44">
        <v>11.678680999999999</v>
      </c>
      <c r="AA44">
        <v>11.764809</v>
      </c>
      <c r="AB44">
        <v>11.847436999999999</v>
      </c>
      <c r="AC44">
        <v>11.907819</v>
      </c>
      <c r="AD44">
        <v>11.919591</v>
      </c>
      <c r="AE44">
        <v>12.003325999999999</v>
      </c>
      <c r="AF44">
        <v>12.115173</v>
      </c>
      <c r="AG44">
        <v>12.20997</v>
      </c>
      <c r="AH44">
        <v>12.331113999999999</v>
      </c>
      <c r="AI44" s="1">
        <v>6.0000000000000001E-3</v>
      </c>
    </row>
    <row r="45" spans="1:35" x14ac:dyDescent="0.3">
      <c r="A45" t="s">
        <v>64</v>
      </c>
      <c r="B45" t="s">
        <v>138</v>
      </c>
      <c r="C45" t="s">
        <v>139</v>
      </c>
      <c r="D45" t="s">
        <v>60</v>
      </c>
      <c r="F45">
        <v>10.480235</v>
      </c>
      <c r="G45">
        <v>10.463055000000001</v>
      </c>
      <c r="H45">
        <v>10.470617000000001</v>
      </c>
      <c r="I45">
        <v>10.81526</v>
      </c>
      <c r="J45">
        <v>11.098103999999999</v>
      </c>
      <c r="K45">
        <v>11.305065000000001</v>
      </c>
      <c r="L45">
        <v>11.507491999999999</v>
      </c>
      <c r="M45">
        <v>11.627940000000001</v>
      </c>
      <c r="N45">
        <v>11.731316</v>
      </c>
      <c r="O45">
        <v>11.793532000000001</v>
      </c>
      <c r="P45">
        <v>11.908628999999999</v>
      </c>
      <c r="Q45">
        <v>12.016579</v>
      </c>
      <c r="R45">
        <v>12.225619999999999</v>
      </c>
      <c r="S45">
        <v>12.406968000000001</v>
      </c>
      <c r="T45">
        <v>12.577908000000001</v>
      </c>
      <c r="U45">
        <v>12.72706</v>
      </c>
      <c r="V45">
        <v>12.844531999999999</v>
      </c>
      <c r="W45">
        <v>12.968482</v>
      </c>
      <c r="X45">
        <v>13.150740000000001</v>
      </c>
      <c r="Y45">
        <v>13.331661</v>
      </c>
      <c r="Z45">
        <v>13.567791</v>
      </c>
      <c r="AA45">
        <v>13.747265000000001</v>
      </c>
      <c r="AB45">
        <v>13.837284</v>
      </c>
      <c r="AC45">
        <v>13.954615</v>
      </c>
      <c r="AD45">
        <v>14.084045</v>
      </c>
      <c r="AE45">
        <v>14.198627</v>
      </c>
      <c r="AF45">
        <v>14.325504</v>
      </c>
      <c r="AG45">
        <v>14.400164</v>
      </c>
      <c r="AH45">
        <v>14.565804</v>
      </c>
      <c r="AI45" s="1">
        <v>1.2E-2</v>
      </c>
    </row>
    <row r="46" spans="1:35" x14ac:dyDescent="0.3">
      <c r="A46" t="s">
        <v>67</v>
      </c>
      <c r="B46" t="s">
        <v>140</v>
      </c>
      <c r="C46" t="s">
        <v>141</v>
      </c>
      <c r="D46" t="s">
        <v>60</v>
      </c>
      <c r="F46">
        <v>10.48024</v>
      </c>
      <c r="G46">
        <v>10.128088</v>
      </c>
      <c r="H46">
        <v>9.3180150000000008</v>
      </c>
      <c r="I46">
        <v>9.3321269999999998</v>
      </c>
      <c r="J46">
        <v>9.415362</v>
      </c>
      <c r="K46">
        <v>9.4193879999999996</v>
      </c>
      <c r="L46">
        <v>9.4047619999999998</v>
      </c>
      <c r="M46">
        <v>9.3940809999999999</v>
      </c>
      <c r="N46">
        <v>9.3917769999999994</v>
      </c>
      <c r="O46">
        <v>9.4124599999999994</v>
      </c>
      <c r="P46">
        <v>9.4561489999999999</v>
      </c>
      <c r="Q46">
        <v>9.5002870000000001</v>
      </c>
      <c r="R46">
        <v>9.5346399999999996</v>
      </c>
      <c r="S46">
        <v>9.5839300000000005</v>
      </c>
      <c r="T46">
        <v>9.6484740000000002</v>
      </c>
      <c r="U46">
        <v>9.7020060000000008</v>
      </c>
      <c r="V46">
        <v>9.7752990000000004</v>
      </c>
      <c r="W46">
        <v>9.8195519999999998</v>
      </c>
      <c r="X46">
        <v>9.8672629999999995</v>
      </c>
      <c r="Y46">
        <v>9.9610730000000007</v>
      </c>
      <c r="Z46">
        <v>10.065993000000001</v>
      </c>
      <c r="AA46">
        <v>10.122824</v>
      </c>
      <c r="AB46">
        <v>10.162252000000001</v>
      </c>
      <c r="AC46">
        <v>10.202816</v>
      </c>
      <c r="AD46">
        <v>10.282495000000001</v>
      </c>
      <c r="AE46">
        <v>10.372187</v>
      </c>
      <c r="AF46">
        <v>10.444462</v>
      </c>
      <c r="AG46">
        <v>10.517434</v>
      </c>
      <c r="AH46">
        <v>10.628296000000001</v>
      </c>
      <c r="AI46" s="1">
        <v>1E-3</v>
      </c>
    </row>
    <row r="47" spans="1:35" x14ac:dyDescent="0.3">
      <c r="A47" t="s">
        <v>142</v>
      </c>
      <c r="B47" t="s">
        <v>143</v>
      </c>
      <c r="D47" t="s">
        <v>60</v>
      </c>
    </row>
    <row r="48" spans="1:35" x14ac:dyDescent="0.3">
      <c r="A48" t="s">
        <v>61</v>
      </c>
      <c r="B48" t="s">
        <v>144</v>
      </c>
      <c r="C48" t="s">
        <v>145</v>
      </c>
      <c r="D48" t="s">
        <v>60</v>
      </c>
      <c r="F48">
        <v>8.4954699999999992</v>
      </c>
      <c r="G48">
        <v>8.2087629999999994</v>
      </c>
      <c r="H48">
        <v>8.1244750000000003</v>
      </c>
      <c r="I48">
        <v>8.262086</v>
      </c>
      <c r="J48">
        <v>8.4730620000000005</v>
      </c>
      <c r="K48">
        <v>8.6099910000000008</v>
      </c>
      <c r="L48">
        <v>8.7149330000000003</v>
      </c>
      <c r="M48">
        <v>8.7678460000000005</v>
      </c>
      <c r="N48">
        <v>8.803032</v>
      </c>
      <c r="O48">
        <v>8.8149250000000006</v>
      </c>
      <c r="P48">
        <v>8.8521769999999993</v>
      </c>
      <c r="Q48">
        <v>8.8739659999999994</v>
      </c>
      <c r="R48">
        <v>8.9260380000000001</v>
      </c>
      <c r="S48">
        <v>8.9726379999999999</v>
      </c>
      <c r="T48">
        <v>9.0322809999999993</v>
      </c>
      <c r="U48">
        <v>9.0876640000000002</v>
      </c>
      <c r="V48">
        <v>9.1404879999999995</v>
      </c>
      <c r="W48">
        <v>9.2136840000000007</v>
      </c>
      <c r="X48">
        <v>9.2712249999999994</v>
      </c>
      <c r="Y48">
        <v>9.3436179999999993</v>
      </c>
      <c r="Z48">
        <v>9.4094460000000009</v>
      </c>
      <c r="AA48">
        <v>9.4784559999999995</v>
      </c>
      <c r="AB48">
        <v>9.5366320000000009</v>
      </c>
      <c r="AC48">
        <v>9.5889399999999991</v>
      </c>
      <c r="AD48">
        <v>9.5910580000000003</v>
      </c>
      <c r="AE48">
        <v>9.6733290000000007</v>
      </c>
      <c r="AF48">
        <v>9.7571980000000007</v>
      </c>
      <c r="AG48">
        <v>9.8375629999999994</v>
      </c>
      <c r="AH48">
        <v>9.9504780000000004</v>
      </c>
      <c r="AI48" s="1">
        <v>6.0000000000000001E-3</v>
      </c>
    </row>
    <row r="49" spans="1:35" x14ac:dyDescent="0.3">
      <c r="A49" t="s">
        <v>64</v>
      </c>
      <c r="B49" t="s">
        <v>146</v>
      </c>
      <c r="C49" t="s">
        <v>147</v>
      </c>
      <c r="D49" t="s">
        <v>60</v>
      </c>
      <c r="F49">
        <v>8.4954710000000002</v>
      </c>
      <c r="G49">
        <v>8.4329219999999996</v>
      </c>
      <c r="H49">
        <v>8.3808570000000007</v>
      </c>
      <c r="I49">
        <v>8.6138910000000006</v>
      </c>
      <c r="J49">
        <v>8.8339639999999999</v>
      </c>
      <c r="K49">
        <v>9.0133690000000009</v>
      </c>
      <c r="L49">
        <v>9.1709709999999998</v>
      </c>
      <c r="M49">
        <v>9.2543330000000008</v>
      </c>
      <c r="N49">
        <v>9.3286420000000003</v>
      </c>
      <c r="O49">
        <v>9.3769189999999991</v>
      </c>
      <c r="P49">
        <v>9.4501019999999993</v>
      </c>
      <c r="Q49">
        <v>9.5299289999999992</v>
      </c>
      <c r="R49">
        <v>9.6759360000000001</v>
      </c>
      <c r="S49">
        <v>9.8106720000000003</v>
      </c>
      <c r="T49">
        <v>9.9485349999999997</v>
      </c>
      <c r="U49">
        <v>10.077623000000001</v>
      </c>
      <c r="V49">
        <v>10.16211</v>
      </c>
      <c r="W49">
        <v>10.250063000000001</v>
      </c>
      <c r="X49">
        <v>10.390485999999999</v>
      </c>
      <c r="Y49">
        <v>10.559298999999999</v>
      </c>
      <c r="Z49">
        <v>10.740330999999999</v>
      </c>
      <c r="AA49">
        <v>10.869311</v>
      </c>
      <c r="AB49">
        <v>10.979162000000001</v>
      </c>
      <c r="AC49">
        <v>11.014103</v>
      </c>
      <c r="AD49">
        <v>11.136922</v>
      </c>
      <c r="AE49">
        <v>11.223959000000001</v>
      </c>
      <c r="AF49">
        <v>11.341331</v>
      </c>
      <c r="AG49">
        <v>11.398059999999999</v>
      </c>
      <c r="AH49">
        <v>11.547325000000001</v>
      </c>
      <c r="AI49" s="1">
        <v>1.0999999999999999E-2</v>
      </c>
    </row>
    <row r="50" spans="1:35" x14ac:dyDescent="0.3">
      <c r="A50" t="s">
        <v>67</v>
      </c>
      <c r="B50" t="s">
        <v>148</v>
      </c>
      <c r="C50" t="s">
        <v>149</v>
      </c>
      <c r="D50" t="s">
        <v>60</v>
      </c>
      <c r="F50">
        <v>8.4954699999999992</v>
      </c>
      <c r="G50">
        <v>8.1619229999999998</v>
      </c>
      <c r="H50">
        <v>7.5051969999999999</v>
      </c>
      <c r="I50">
        <v>7.5688880000000003</v>
      </c>
      <c r="J50">
        <v>7.6719379999999999</v>
      </c>
      <c r="K50">
        <v>7.722321</v>
      </c>
      <c r="L50">
        <v>7.7286460000000003</v>
      </c>
      <c r="M50">
        <v>7.7507099999999998</v>
      </c>
      <c r="N50">
        <v>7.7862450000000001</v>
      </c>
      <c r="O50">
        <v>7.8317949999999996</v>
      </c>
      <c r="P50">
        <v>7.891896</v>
      </c>
      <c r="Q50">
        <v>7.9399870000000004</v>
      </c>
      <c r="R50">
        <v>7.9824520000000003</v>
      </c>
      <c r="S50">
        <v>8.0371790000000001</v>
      </c>
      <c r="T50">
        <v>8.0923119999999997</v>
      </c>
      <c r="U50">
        <v>8.1362839999999998</v>
      </c>
      <c r="V50">
        <v>8.1965669999999999</v>
      </c>
      <c r="W50">
        <v>8.2452919999999992</v>
      </c>
      <c r="X50">
        <v>8.2958090000000002</v>
      </c>
      <c r="Y50">
        <v>8.3848219999999998</v>
      </c>
      <c r="Z50">
        <v>8.4928450000000009</v>
      </c>
      <c r="AA50">
        <v>8.5523530000000001</v>
      </c>
      <c r="AB50">
        <v>8.5901049999999994</v>
      </c>
      <c r="AC50">
        <v>8.6537699999999997</v>
      </c>
      <c r="AD50">
        <v>8.7390170000000005</v>
      </c>
      <c r="AE50">
        <v>8.8295840000000005</v>
      </c>
      <c r="AF50">
        <v>8.9003049999999995</v>
      </c>
      <c r="AG50">
        <v>8.9762699999999995</v>
      </c>
      <c r="AH50">
        <v>9.1035850000000007</v>
      </c>
      <c r="AI50" s="1">
        <v>2E-3</v>
      </c>
    </row>
    <row r="51" spans="1:35" x14ac:dyDescent="0.3">
      <c r="A51" t="s">
        <v>150</v>
      </c>
      <c r="B51" t="s">
        <v>151</v>
      </c>
      <c r="D51" t="s">
        <v>60</v>
      </c>
    </row>
    <row r="52" spans="1:35" x14ac:dyDescent="0.3">
      <c r="A52" t="s">
        <v>61</v>
      </c>
      <c r="B52" t="s">
        <v>152</v>
      </c>
      <c r="C52" t="s">
        <v>153</v>
      </c>
      <c r="D52" t="s">
        <v>60</v>
      </c>
      <c r="F52">
        <v>1.9846760000000001</v>
      </c>
      <c r="G52">
        <v>2.0180989999999999</v>
      </c>
      <c r="H52">
        <v>2.0071620000000001</v>
      </c>
      <c r="I52">
        <v>2.0159720000000001</v>
      </c>
      <c r="J52">
        <v>2.0444990000000001</v>
      </c>
      <c r="K52">
        <v>2.0449090000000001</v>
      </c>
      <c r="L52">
        <v>2.075882</v>
      </c>
      <c r="M52">
        <v>2.0807449999999998</v>
      </c>
      <c r="N52">
        <v>2.0920960000000002</v>
      </c>
      <c r="O52">
        <v>2.1037599999999999</v>
      </c>
      <c r="P52">
        <v>2.132209</v>
      </c>
      <c r="Q52">
        <v>2.149524</v>
      </c>
      <c r="R52">
        <v>2.1665649999999999</v>
      </c>
      <c r="S52">
        <v>2.1770070000000001</v>
      </c>
      <c r="T52">
        <v>2.2047949999999998</v>
      </c>
      <c r="U52">
        <v>2.2222460000000002</v>
      </c>
      <c r="V52">
        <v>2.2315160000000001</v>
      </c>
      <c r="W52">
        <v>2.2513290000000001</v>
      </c>
      <c r="X52">
        <v>2.25034</v>
      </c>
      <c r="Y52">
        <v>2.2524999999999999</v>
      </c>
      <c r="Z52">
        <v>2.2692359999999998</v>
      </c>
      <c r="AA52">
        <v>2.2863540000000002</v>
      </c>
      <c r="AB52">
        <v>2.3108050000000002</v>
      </c>
      <c r="AC52">
        <v>2.3188789999999999</v>
      </c>
      <c r="AD52">
        <v>2.3285330000000002</v>
      </c>
      <c r="AE52">
        <v>2.3299970000000001</v>
      </c>
      <c r="AF52">
        <v>2.3579750000000002</v>
      </c>
      <c r="AG52">
        <v>2.3724069999999999</v>
      </c>
      <c r="AH52">
        <v>2.3806370000000001</v>
      </c>
      <c r="AI52" s="1">
        <v>7.0000000000000001E-3</v>
      </c>
    </row>
    <row r="53" spans="1:35" x14ac:dyDescent="0.3">
      <c r="A53" t="s">
        <v>64</v>
      </c>
      <c r="B53" t="s">
        <v>154</v>
      </c>
      <c r="C53" t="s">
        <v>155</v>
      </c>
      <c r="D53" t="s">
        <v>60</v>
      </c>
      <c r="F53">
        <v>1.984764</v>
      </c>
      <c r="G53">
        <v>2.030132</v>
      </c>
      <c r="H53">
        <v>2.0897600000000001</v>
      </c>
      <c r="I53">
        <v>2.2013699999999998</v>
      </c>
      <c r="J53">
        <v>2.2641399999999998</v>
      </c>
      <c r="K53">
        <v>2.2916970000000001</v>
      </c>
      <c r="L53">
        <v>2.3365209999999998</v>
      </c>
      <c r="M53">
        <v>2.3736079999999999</v>
      </c>
      <c r="N53">
        <v>2.4026740000000002</v>
      </c>
      <c r="O53">
        <v>2.416614</v>
      </c>
      <c r="P53">
        <v>2.4585279999999998</v>
      </c>
      <c r="Q53">
        <v>2.48665</v>
      </c>
      <c r="R53">
        <v>2.5496850000000002</v>
      </c>
      <c r="S53">
        <v>2.5962969999999999</v>
      </c>
      <c r="T53">
        <v>2.629372</v>
      </c>
      <c r="U53">
        <v>2.6494369999999998</v>
      </c>
      <c r="V53">
        <v>2.6824210000000002</v>
      </c>
      <c r="W53">
        <v>2.7184189999999999</v>
      </c>
      <c r="X53">
        <v>2.7602540000000002</v>
      </c>
      <c r="Y53">
        <v>2.7723610000000001</v>
      </c>
      <c r="Z53">
        <v>2.8274599999999999</v>
      </c>
      <c r="AA53">
        <v>2.8779530000000002</v>
      </c>
      <c r="AB53">
        <v>2.8581219999999998</v>
      </c>
      <c r="AC53">
        <v>2.940512</v>
      </c>
      <c r="AD53">
        <v>2.9471229999999999</v>
      </c>
      <c r="AE53">
        <v>2.9746679999999999</v>
      </c>
      <c r="AF53">
        <v>2.9841739999999999</v>
      </c>
      <c r="AG53">
        <v>3.0021040000000001</v>
      </c>
      <c r="AH53">
        <v>3.0184790000000001</v>
      </c>
      <c r="AI53" s="1">
        <v>1.4999999999999999E-2</v>
      </c>
    </row>
    <row r="54" spans="1:35" x14ac:dyDescent="0.3">
      <c r="A54" t="s">
        <v>67</v>
      </c>
      <c r="B54" t="s">
        <v>156</v>
      </c>
      <c r="C54" t="s">
        <v>157</v>
      </c>
      <c r="D54" t="s">
        <v>60</v>
      </c>
      <c r="F54">
        <v>1.9847699999999999</v>
      </c>
      <c r="G54">
        <v>1.966164</v>
      </c>
      <c r="H54">
        <v>1.812818</v>
      </c>
      <c r="I54">
        <v>1.763239</v>
      </c>
      <c r="J54">
        <v>1.7434240000000001</v>
      </c>
      <c r="K54">
        <v>1.697066</v>
      </c>
      <c r="L54">
        <v>1.6761159999999999</v>
      </c>
      <c r="M54">
        <v>1.6433709999999999</v>
      </c>
      <c r="N54">
        <v>1.605532</v>
      </c>
      <c r="O54">
        <v>1.580665</v>
      </c>
      <c r="P54">
        <v>1.5642529999999999</v>
      </c>
      <c r="Q54">
        <v>1.5603</v>
      </c>
      <c r="R54">
        <v>1.552189</v>
      </c>
      <c r="S54">
        <v>1.546751</v>
      </c>
      <c r="T54">
        <v>1.556162</v>
      </c>
      <c r="U54">
        <v>1.5657220000000001</v>
      </c>
      <c r="V54">
        <v>1.5787329999999999</v>
      </c>
      <c r="W54">
        <v>1.57426</v>
      </c>
      <c r="X54">
        <v>1.5714539999999999</v>
      </c>
      <c r="Y54">
        <v>1.5762510000000001</v>
      </c>
      <c r="Z54">
        <v>1.5731489999999999</v>
      </c>
      <c r="AA54">
        <v>1.570471</v>
      </c>
      <c r="AB54">
        <v>1.572147</v>
      </c>
      <c r="AC54">
        <v>1.549045</v>
      </c>
      <c r="AD54">
        <v>1.5434779999999999</v>
      </c>
      <c r="AE54">
        <v>1.5426029999999999</v>
      </c>
      <c r="AF54">
        <v>1.544157</v>
      </c>
      <c r="AG54">
        <v>1.541164</v>
      </c>
      <c r="AH54">
        <v>1.5247109999999999</v>
      </c>
      <c r="AI54" s="1">
        <v>-8.9999999999999993E-3</v>
      </c>
    </row>
    <row r="55" spans="1:35" x14ac:dyDescent="0.3">
      <c r="A55" t="s">
        <v>158</v>
      </c>
      <c r="B55" t="s">
        <v>159</v>
      </c>
      <c r="D55" t="s">
        <v>60</v>
      </c>
    </row>
    <row r="56" spans="1:35" x14ac:dyDescent="0.3">
      <c r="A56" t="s">
        <v>61</v>
      </c>
      <c r="B56" t="s">
        <v>160</v>
      </c>
      <c r="C56" t="s">
        <v>161</v>
      </c>
      <c r="D56" t="s">
        <v>60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 t="s">
        <v>162</v>
      </c>
    </row>
    <row r="57" spans="1:35" x14ac:dyDescent="0.3">
      <c r="A57" t="s">
        <v>64</v>
      </c>
      <c r="B57" t="s">
        <v>163</v>
      </c>
      <c r="C57" t="s">
        <v>164</v>
      </c>
      <c r="D57" t="s">
        <v>60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 t="s">
        <v>162</v>
      </c>
    </row>
    <row r="58" spans="1:35" x14ac:dyDescent="0.3">
      <c r="A58" t="s">
        <v>67</v>
      </c>
      <c r="B58" t="s">
        <v>165</v>
      </c>
      <c r="C58" t="s">
        <v>166</v>
      </c>
      <c r="D58" t="s">
        <v>60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 t="s">
        <v>162</v>
      </c>
    </row>
    <row r="59" spans="1:35" x14ac:dyDescent="0.3">
      <c r="A59" t="s">
        <v>167</v>
      </c>
      <c r="B59" t="s">
        <v>168</v>
      </c>
      <c r="D59" t="s">
        <v>60</v>
      </c>
    </row>
    <row r="60" spans="1:35" x14ac:dyDescent="0.3">
      <c r="A60" t="s">
        <v>61</v>
      </c>
      <c r="B60" t="s">
        <v>169</v>
      </c>
      <c r="C60" t="s">
        <v>170</v>
      </c>
      <c r="D60" t="s">
        <v>60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 t="s">
        <v>162</v>
      </c>
    </row>
    <row r="61" spans="1:35" x14ac:dyDescent="0.3">
      <c r="A61" t="s">
        <v>64</v>
      </c>
      <c r="B61" t="s">
        <v>171</v>
      </c>
      <c r="C61" t="s">
        <v>172</v>
      </c>
      <c r="D61" t="s">
        <v>60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 t="s">
        <v>162</v>
      </c>
    </row>
    <row r="62" spans="1:35" x14ac:dyDescent="0.3">
      <c r="A62" t="s">
        <v>67</v>
      </c>
      <c r="B62" t="s">
        <v>173</v>
      </c>
      <c r="C62" t="s">
        <v>174</v>
      </c>
      <c r="D62" t="s">
        <v>60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 t="s">
        <v>162</v>
      </c>
    </row>
    <row r="63" spans="1:35" x14ac:dyDescent="0.3">
      <c r="A63" t="s">
        <v>175</v>
      </c>
      <c r="B63" t="s">
        <v>176</v>
      </c>
      <c r="D63" t="s">
        <v>60</v>
      </c>
    </row>
    <row r="64" spans="1:35" x14ac:dyDescent="0.3">
      <c r="A64" t="s">
        <v>61</v>
      </c>
      <c r="B64" t="s">
        <v>177</v>
      </c>
      <c r="C64" t="s">
        <v>178</v>
      </c>
      <c r="D64" t="s">
        <v>60</v>
      </c>
      <c r="F64">
        <v>1.298378</v>
      </c>
      <c r="G64">
        <v>1.266994</v>
      </c>
      <c r="H64">
        <v>1.225015</v>
      </c>
      <c r="I64">
        <v>1.2137420000000001</v>
      </c>
      <c r="J64">
        <v>1.23106</v>
      </c>
      <c r="K64">
        <v>1.2224950000000001</v>
      </c>
      <c r="L64">
        <v>1.2144429999999999</v>
      </c>
      <c r="M64">
        <v>1.239322</v>
      </c>
      <c r="N64">
        <v>1.28755</v>
      </c>
      <c r="O64">
        <v>1.338387</v>
      </c>
      <c r="P64">
        <v>1.3948780000000001</v>
      </c>
      <c r="Q64">
        <v>1.4512910000000001</v>
      </c>
      <c r="R64">
        <v>1.498329</v>
      </c>
      <c r="S64">
        <v>1.52884</v>
      </c>
      <c r="T64">
        <v>1.5520419999999999</v>
      </c>
      <c r="U64">
        <v>1.571726</v>
      </c>
      <c r="V64">
        <v>1.589475</v>
      </c>
      <c r="W64">
        <v>1.5961879999999999</v>
      </c>
      <c r="X64">
        <v>1.6129929999999999</v>
      </c>
      <c r="Y64">
        <v>1.6265970000000001</v>
      </c>
      <c r="Z64">
        <v>1.6409959999999999</v>
      </c>
      <c r="AA64">
        <v>1.6544049999999999</v>
      </c>
      <c r="AB64">
        <v>1.6699349999999999</v>
      </c>
      <c r="AC64">
        <v>1.683864</v>
      </c>
      <c r="AD64">
        <v>1.6975750000000001</v>
      </c>
      <c r="AE64">
        <v>1.718812</v>
      </c>
      <c r="AF64">
        <v>1.742685</v>
      </c>
      <c r="AG64">
        <v>1.7598689999999999</v>
      </c>
      <c r="AH64">
        <v>1.780975</v>
      </c>
      <c r="AI64" s="1">
        <v>1.0999999999999999E-2</v>
      </c>
    </row>
    <row r="65" spans="1:35" x14ac:dyDescent="0.3">
      <c r="A65" t="s">
        <v>64</v>
      </c>
      <c r="B65" t="s">
        <v>179</v>
      </c>
      <c r="C65" t="s">
        <v>180</v>
      </c>
      <c r="D65" t="s">
        <v>60</v>
      </c>
      <c r="F65">
        <v>1.2981659999999999</v>
      </c>
      <c r="G65">
        <v>1.2605930000000001</v>
      </c>
      <c r="H65">
        <v>1.2350140000000001</v>
      </c>
      <c r="I65">
        <v>1.252186</v>
      </c>
      <c r="J65">
        <v>1.2746440000000001</v>
      </c>
      <c r="K65">
        <v>1.2674589999999999</v>
      </c>
      <c r="L65">
        <v>1.2656670000000001</v>
      </c>
      <c r="M65">
        <v>1.2962769999999999</v>
      </c>
      <c r="N65">
        <v>1.3345320000000001</v>
      </c>
      <c r="O65">
        <v>1.3777159999999999</v>
      </c>
      <c r="P65">
        <v>1.4319729999999999</v>
      </c>
      <c r="Q65">
        <v>1.491949</v>
      </c>
      <c r="R65">
        <v>1.5499400000000001</v>
      </c>
      <c r="S65">
        <v>1.609113</v>
      </c>
      <c r="T65">
        <v>1.6508700000000001</v>
      </c>
      <c r="U65">
        <v>1.677306</v>
      </c>
      <c r="V65">
        <v>1.705346</v>
      </c>
      <c r="W65">
        <v>1.7356240000000001</v>
      </c>
      <c r="X65">
        <v>1.7696639999999999</v>
      </c>
      <c r="Y65">
        <v>1.800454</v>
      </c>
      <c r="Z65">
        <v>1.8270850000000001</v>
      </c>
      <c r="AA65">
        <v>1.851234</v>
      </c>
      <c r="AB65">
        <v>1.8695809999999999</v>
      </c>
      <c r="AC65">
        <v>1.8865419999999999</v>
      </c>
      <c r="AD65">
        <v>1.9013679999999999</v>
      </c>
      <c r="AE65">
        <v>1.926625</v>
      </c>
      <c r="AF65">
        <v>1.9545189999999999</v>
      </c>
      <c r="AG65">
        <v>1.969042</v>
      </c>
      <c r="AH65">
        <v>1.9875</v>
      </c>
      <c r="AI65" s="1">
        <v>1.4999999999999999E-2</v>
      </c>
    </row>
    <row r="66" spans="1:35" x14ac:dyDescent="0.3">
      <c r="A66" t="s">
        <v>67</v>
      </c>
      <c r="B66" t="s">
        <v>181</v>
      </c>
      <c r="C66" t="s">
        <v>182</v>
      </c>
      <c r="D66" t="s">
        <v>60</v>
      </c>
      <c r="F66">
        <v>1.2985040000000001</v>
      </c>
      <c r="G66">
        <v>1.2748969999999999</v>
      </c>
      <c r="H66">
        <v>1.1846490000000001</v>
      </c>
      <c r="I66">
        <v>1.1539699999999999</v>
      </c>
      <c r="J66">
        <v>1.148574</v>
      </c>
      <c r="K66">
        <v>1.136072</v>
      </c>
      <c r="L66">
        <v>1.133418</v>
      </c>
      <c r="M66">
        <v>1.1386799999999999</v>
      </c>
      <c r="N66">
        <v>1.1416649999999999</v>
      </c>
      <c r="O66">
        <v>1.1540710000000001</v>
      </c>
      <c r="P66">
        <v>1.160871</v>
      </c>
      <c r="Q66">
        <v>1.165923</v>
      </c>
      <c r="R66">
        <v>1.1662600000000001</v>
      </c>
      <c r="S66">
        <v>1.1655530000000001</v>
      </c>
      <c r="T66">
        <v>1.1709620000000001</v>
      </c>
      <c r="U66">
        <v>1.173443</v>
      </c>
      <c r="V66">
        <v>1.1787989999999999</v>
      </c>
      <c r="W66">
        <v>1.186018</v>
      </c>
      <c r="X66">
        <v>1.195387</v>
      </c>
      <c r="Y66">
        <v>1.1981200000000001</v>
      </c>
      <c r="Z66">
        <v>1.199371</v>
      </c>
      <c r="AA66">
        <v>1.1901349999999999</v>
      </c>
      <c r="AB66">
        <v>1.2107600000000001</v>
      </c>
      <c r="AC66">
        <v>1.1979709999999999</v>
      </c>
      <c r="AD66">
        <v>1.2019169999999999</v>
      </c>
      <c r="AE66">
        <v>1.213085</v>
      </c>
      <c r="AF66">
        <v>1.228532</v>
      </c>
      <c r="AG66">
        <v>1.2345060000000001</v>
      </c>
      <c r="AH66">
        <v>1.2486200000000001</v>
      </c>
      <c r="AI66" s="1">
        <v>-1E-3</v>
      </c>
    </row>
    <row r="67" spans="1:35" x14ac:dyDescent="0.3">
      <c r="A67" t="s">
        <v>183</v>
      </c>
      <c r="B67" t="s">
        <v>184</v>
      </c>
      <c r="C67" t="s">
        <v>185</v>
      </c>
      <c r="D67" t="s">
        <v>186</v>
      </c>
      <c r="F67" t="s">
        <v>60</v>
      </c>
    </row>
    <row r="68" spans="1:35" x14ac:dyDescent="0.3">
      <c r="A68" t="s">
        <v>61</v>
      </c>
      <c r="B68" t="s">
        <v>187</v>
      </c>
      <c r="C68" t="s">
        <v>188</v>
      </c>
      <c r="D68" t="s">
        <v>60</v>
      </c>
      <c r="F68">
        <v>0.10430399999999999</v>
      </c>
      <c r="G68">
        <v>0.111244</v>
      </c>
      <c r="H68">
        <v>0.120881</v>
      </c>
      <c r="I68">
        <v>0.118723</v>
      </c>
      <c r="J68">
        <v>0.12970000000000001</v>
      </c>
      <c r="K68">
        <v>0.13169600000000001</v>
      </c>
      <c r="L68">
        <v>0.13677900000000001</v>
      </c>
      <c r="M68">
        <v>0.140379</v>
      </c>
      <c r="N68">
        <v>0.14166200000000001</v>
      </c>
      <c r="O68">
        <v>0.142376</v>
      </c>
      <c r="P68">
        <v>0.14341499999999999</v>
      </c>
      <c r="Q68">
        <v>0.144205</v>
      </c>
      <c r="R68">
        <v>0.146421</v>
      </c>
      <c r="S68">
        <v>0.15001800000000001</v>
      </c>
      <c r="T68">
        <v>0.15531900000000001</v>
      </c>
      <c r="U68">
        <v>0.160994</v>
      </c>
      <c r="V68">
        <v>0.16595399999999999</v>
      </c>
      <c r="W68">
        <v>0.173789</v>
      </c>
      <c r="X68">
        <v>0.180587</v>
      </c>
      <c r="Y68">
        <v>0.189002</v>
      </c>
      <c r="Z68">
        <v>0.19786599999999999</v>
      </c>
      <c r="AA68">
        <v>0.20854800000000001</v>
      </c>
      <c r="AB68">
        <v>0.21892900000000001</v>
      </c>
      <c r="AC68">
        <v>0.23009099999999999</v>
      </c>
      <c r="AD68">
        <v>0.23866200000000001</v>
      </c>
      <c r="AE68">
        <v>0.25256800000000001</v>
      </c>
      <c r="AF68">
        <v>0.268154</v>
      </c>
      <c r="AG68">
        <v>0.28422599999999998</v>
      </c>
      <c r="AH68">
        <v>0.30061199999999999</v>
      </c>
      <c r="AI68" s="1">
        <v>3.9E-2</v>
      </c>
    </row>
    <row r="69" spans="1:35" x14ac:dyDescent="0.3">
      <c r="A69" t="s">
        <v>64</v>
      </c>
      <c r="B69" t="s">
        <v>189</v>
      </c>
      <c r="C69" t="s">
        <v>190</v>
      </c>
      <c r="D69" t="s">
        <v>60</v>
      </c>
      <c r="F69">
        <v>0.103981</v>
      </c>
      <c r="G69">
        <v>0.112125</v>
      </c>
      <c r="H69">
        <v>0.121713</v>
      </c>
      <c r="I69">
        <v>0.118772</v>
      </c>
      <c r="J69">
        <v>0.128187</v>
      </c>
      <c r="K69">
        <v>0.12657299999999999</v>
      </c>
      <c r="L69">
        <v>0.129025</v>
      </c>
      <c r="M69">
        <v>0.129778</v>
      </c>
      <c r="N69">
        <v>0.13022900000000001</v>
      </c>
      <c r="O69">
        <v>0.12978300000000001</v>
      </c>
      <c r="P69">
        <v>0.13012399999999999</v>
      </c>
      <c r="Q69">
        <v>0.131498</v>
      </c>
      <c r="R69">
        <v>0.13324900000000001</v>
      </c>
      <c r="S69">
        <v>0.13672799999999999</v>
      </c>
      <c r="T69">
        <v>0.14208000000000001</v>
      </c>
      <c r="U69">
        <v>0.14838100000000001</v>
      </c>
      <c r="V69">
        <v>0.15179599999999999</v>
      </c>
      <c r="W69">
        <v>0.15774099999999999</v>
      </c>
      <c r="X69">
        <v>0.16467799999999999</v>
      </c>
      <c r="Y69">
        <v>0.17327799999999999</v>
      </c>
      <c r="Z69">
        <v>0.18204300000000001</v>
      </c>
      <c r="AA69">
        <v>0.19076799999999999</v>
      </c>
      <c r="AB69">
        <v>0.201983</v>
      </c>
      <c r="AC69">
        <v>0.21296200000000001</v>
      </c>
      <c r="AD69">
        <v>0.22401299999999999</v>
      </c>
      <c r="AE69">
        <v>0.238653</v>
      </c>
      <c r="AF69">
        <v>0.25495400000000001</v>
      </c>
      <c r="AG69">
        <v>0.270345</v>
      </c>
      <c r="AH69">
        <v>0.28627200000000003</v>
      </c>
      <c r="AI69" s="1">
        <v>3.6999999999999998E-2</v>
      </c>
    </row>
    <row r="70" spans="1:35" x14ac:dyDescent="0.3">
      <c r="A70" t="s">
        <v>67</v>
      </c>
      <c r="B70" t="s">
        <v>191</v>
      </c>
      <c r="C70" t="s">
        <v>192</v>
      </c>
      <c r="D70" t="s">
        <v>60</v>
      </c>
      <c r="F70">
        <v>0.104312</v>
      </c>
      <c r="G70">
        <v>0.10917399999999999</v>
      </c>
      <c r="H70">
        <v>0.112854</v>
      </c>
      <c r="I70">
        <v>0.107872</v>
      </c>
      <c r="J70">
        <v>0.11128399999999999</v>
      </c>
      <c r="K70">
        <v>0.111995</v>
      </c>
      <c r="L70">
        <v>0.114388</v>
      </c>
      <c r="M70">
        <v>0.116355</v>
      </c>
      <c r="N70">
        <v>0.117507</v>
      </c>
      <c r="O70">
        <v>0.119286</v>
      </c>
      <c r="P70">
        <v>0.117808</v>
      </c>
      <c r="Q70">
        <v>0.119231</v>
      </c>
      <c r="R70">
        <v>0.12041</v>
      </c>
      <c r="S70">
        <v>0.123059</v>
      </c>
      <c r="T70">
        <v>0.126999</v>
      </c>
      <c r="U70">
        <v>0.13239300000000001</v>
      </c>
      <c r="V70">
        <v>0.13835700000000001</v>
      </c>
      <c r="W70">
        <v>0.14447699999999999</v>
      </c>
      <c r="X70">
        <v>0.153033</v>
      </c>
      <c r="Y70">
        <v>0.16048299999999999</v>
      </c>
      <c r="Z70">
        <v>0.16903599999999999</v>
      </c>
      <c r="AA70">
        <v>0.17855399999999999</v>
      </c>
      <c r="AB70">
        <v>0.18823599999999999</v>
      </c>
      <c r="AC70">
        <v>0.19888500000000001</v>
      </c>
      <c r="AD70">
        <v>0.20923800000000001</v>
      </c>
      <c r="AE70">
        <v>0.22067700000000001</v>
      </c>
      <c r="AF70">
        <v>0.233961</v>
      </c>
      <c r="AG70">
        <v>0.247307</v>
      </c>
      <c r="AH70">
        <v>0.262133</v>
      </c>
      <c r="AI70" s="1">
        <v>3.3000000000000002E-2</v>
      </c>
    </row>
    <row r="71" spans="1:35" x14ac:dyDescent="0.3">
      <c r="A71" t="s">
        <v>193</v>
      </c>
      <c r="B71" t="s">
        <v>194</v>
      </c>
      <c r="D71" t="s">
        <v>60</v>
      </c>
    </row>
    <row r="72" spans="1:35" x14ac:dyDescent="0.3">
      <c r="A72" t="s">
        <v>61</v>
      </c>
      <c r="B72" t="s">
        <v>195</v>
      </c>
      <c r="C72" t="s">
        <v>196</v>
      </c>
      <c r="D72" t="s">
        <v>60</v>
      </c>
      <c r="F72">
        <v>0.87341599999999997</v>
      </c>
      <c r="G72">
        <v>0.79126600000000002</v>
      </c>
      <c r="H72">
        <v>0.73383100000000001</v>
      </c>
      <c r="I72">
        <v>0.70082199999999994</v>
      </c>
      <c r="J72">
        <v>0.67102200000000001</v>
      </c>
      <c r="K72">
        <v>0.63065099999999996</v>
      </c>
      <c r="L72">
        <v>0.59202299999999997</v>
      </c>
      <c r="M72">
        <v>0.59019600000000005</v>
      </c>
      <c r="N72">
        <v>0.58853999999999995</v>
      </c>
      <c r="O72">
        <v>0.59006400000000003</v>
      </c>
      <c r="P72">
        <v>0.59572199999999997</v>
      </c>
      <c r="Q72">
        <v>0.603939</v>
      </c>
      <c r="R72">
        <v>0.60826100000000005</v>
      </c>
      <c r="S72">
        <v>0.61087499999999995</v>
      </c>
      <c r="T72">
        <v>0.61138199999999998</v>
      </c>
      <c r="U72">
        <v>0.61038400000000004</v>
      </c>
      <c r="V72">
        <v>0.61507400000000001</v>
      </c>
      <c r="W72">
        <v>0.61395200000000005</v>
      </c>
      <c r="X72">
        <v>0.62276500000000001</v>
      </c>
      <c r="Y72">
        <v>0.62914800000000004</v>
      </c>
      <c r="Z72">
        <v>0.634683</v>
      </c>
      <c r="AA72">
        <v>0.63741000000000003</v>
      </c>
      <c r="AB72">
        <v>0.64136400000000005</v>
      </c>
      <c r="AC72">
        <v>0.64532599999999996</v>
      </c>
      <c r="AD72">
        <v>0.65046599999999999</v>
      </c>
      <c r="AE72">
        <v>0.65779600000000005</v>
      </c>
      <c r="AF72">
        <v>0.66488999999999998</v>
      </c>
      <c r="AG72">
        <v>0.66719600000000001</v>
      </c>
      <c r="AH72">
        <v>0.67191599999999996</v>
      </c>
      <c r="AI72" s="1">
        <v>-8.9999999999999993E-3</v>
      </c>
    </row>
    <row r="73" spans="1:35" x14ac:dyDescent="0.3">
      <c r="A73" t="s">
        <v>64</v>
      </c>
      <c r="B73" t="s">
        <v>197</v>
      </c>
      <c r="C73" t="s">
        <v>198</v>
      </c>
      <c r="D73" t="s">
        <v>60</v>
      </c>
      <c r="F73">
        <v>0.87352600000000002</v>
      </c>
      <c r="G73">
        <v>0.78398299999999999</v>
      </c>
      <c r="H73">
        <v>0.74299800000000005</v>
      </c>
      <c r="I73">
        <v>0.73921599999999998</v>
      </c>
      <c r="J73">
        <v>0.71611800000000003</v>
      </c>
      <c r="K73">
        <v>0.68073899999999998</v>
      </c>
      <c r="L73">
        <v>0.64290099999999994</v>
      </c>
      <c r="M73">
        <v>0.64155200000000001</v>
      </c>
      <c r="N73">
        <v>0.63075599999999998</v>
      </c>
      <c r="O73">
        <v>0.62578500000000004</v>
      </c>
      <c r="P73">
        <v>0.62990800000000002</v>
      </c>
      <c r="Q73">
        <v>0.64110400000000001</v>
      </c>
      <c r="R73">
        <v>0.64874399999999999</v>
      </c>
      <c r="S73">
        <v>0.65583899999999995</v>
      </c>
      <c r="T73">
        <v>0.65864800000000001</v>
      </c>
      <c r="U73">
        <v>0.66377799999999998</v>
      </c>
      <c r="V73">
        <v>0.67220299999999999</v>
      </c>
      <c r="W73">
        <v>0.68033500000000002</v>
      </c>
      <c r="X73">
        <v>0.69004500000000002</v>
      </c>
      <c r="Y73">
        <v>0.69722799999999996</v>
      </c>
      <c r="Z73">
        <v>0.69889500000000004</v>
      </c>
      <c r="AA73">
        <v>0.70621900000000004</v>
      </c>
      <c r="AB73">
        <v>0.71215700000000004</v>
      </c>
      <c r="AC73">
        <v>0.719333</v>
      </c>
      <c r="AD73">
        <v>0.72310799999999997</v>
      </c>
      <c r="AE73">
        <v>0.73372499999999996</v>
      </c>
      <c r="AF73">
        <v>0.74412299999999998</v>
      </c>
      <c r="AG73">
        <v>0.74444999999999995</v>
      </c>
      <c r="AH73">
        <v>0.74697999999999998</v>
      </c>
      <c r="AI73" s="1">
        <v>-6.0000000000000001E-3</v>
      </c>
    </row>
    <row r="74" spans="1:35" x14ac:dyDescent="0.3">
      <c r="A74" t="s">
        <v>67</v>
      </c>
      <c r="B74" t="s">
        <v>199</v>
      </c>
      <c r="C74" t="s">
        <v>200</v>
      </c>
      <c r="D74" t="s">
        <v>60</v>
      </c>
      <c r="F74">
        <v>0.87353400000000003</v>
      </c>
      <c r="G74">
        <v>0.80123800000000001</v>
      </c>
      <c r="H74">
        <v>0.70149099999999998</v>
      </c>
      <c r="I74">
        <v>0.65190000000000003</v>
      </c>
      <c r="J74">
        <v>0.60695200000000005</v>
      </c>
      <c r="K74">
        <v>0.56392900000000001</v>
      </c>
      <c r="L74">
        <v>0.533389</v>
      </c>
      <c r="M74">
        <v>0.53787700000000005</v>
      </c>
      <c r="N74">
        <v>0.53971100000000005</v>
      </c>
      <c r="O74">
        <v>0.55033799999999999</v>
      </c>
      <c r="P74">
        <v>0.55742199999999997</v>
      </c>
      <c r="Q74">
        <v>0.56273200000000001</v>
      </c>
      <c r="R74">
        <v>0.563106</v>
      </c>
      <c r="S74">
        <v>0.56060100000000002</v>
      </c>
      <c r="T74">
        <v>0.55918999999999996</v>
      </c>
      <c r="U74">
        <v>0.558311</v>
      </c>
      <c r="V74">
        <v>0.55985300000000005</v>
      </c>
      <c r="W74">
        <v>0.56152100000000005</v>
      </c>
      <c r="X74">
        <v>0.56376899999999996</v>
      </c>
      <c r="Y74">
        <v>0.56389800000000001</v>
      </c>
      <c r="Z74">
        <v>0.56426500000000002</v>
      </c>
      <c r="AA74">
        <v>0.56347899999999995</v>
      </c>
      <c r="AB74">
        <v>0.57036399999999998</v>
      </c>
      <c r="AC74">
        <v>0.57137300000000002</v>
      </c>
      <c r="AD74">
        <v>0.57448999999999995</v>
      </c>
      <c r="AE74">
        <v>0.575986</v>
      </c>
      <c r="AF74">
        <v>0.57906199999999997</v>
      </c>
      <c r="AG74">
        <v>0.57961399999999996</v>
      </c>
      <c r="AH74">
        <v>0.57877199999999995</v>
      </c>
      <c r="AI74" s="1">
        <v>-1.4999999999999999E-2</v>
      </c>
    </row>
    <row r="75" spans="1:35" x14ac:dyDescent="0.3">
      <c r="A75" t="s">
        <v>201</v>
      </c>
      <c r="B75" t="s">
        <v>202</v>
      </c>
      <c r="D75" t="s">
        <v>60</v>
      </c>
    </row>
    <row r="76" spans="1:35" x14ac:dyDescent="0.3">
      <c r="A76" t="s">
        <v>61</v>
      </c>
      <c r="B76" t="s">
        <v>203</v>
      </c>
      <c r="C76" t="s">
        <v>204</v>
      </c>
      <c r="D76" t="s">
        <v>60</v>
      </c>
      <c r="F76">
        <v>0.32065900000000003</v>
      </c>
      <c r="G76">
        <v>0.364485</v>
      </c>
      <c r="H76">
        <v>0.37030299999999999</v>
      </c>
      <c r="I76">
        <v>0.39419799999999999</v>
      </c>
      <c r="J76">
        <v>0.430338</v>
      </c>
      <c r="K76">
        <v>0.46014699999999997</v>
      </c>
      <c r="L76">
        <v>0.48564099999999999</v>
      </c>
      <c r="M76">
        <v>0.50874699999999995</v>
      </c>
      <c r="N76">
        <v>0.55734700000000004</v>
      </c>
      <c r="O76">
        <v>0.60594700000000001</v>
      </c>
      <c r="P76">
        <v>0.65574100000000002</v>
      </c>
      <c r="Q76">
        <v>0.70314699999999997</v>
      </c>
      <c r="R76">
        <v>0.74364699999999995</v>
      </c>
      <c r="S76">
        <v>0.76794700000000005</v>
      </c>
      <c r="T76">
        <v>0.78534099999999996</v>
      </c>
      <c r="U76">
        <v>0.80034700000000003</v>
      </c>
      <c r="V76">
        <v>0.80844700000000003</v>
      </c>
      <c r="W76">
        <v>0.80844700000000003</v>
      </c>
      <c r="X76">
        <v>0.80964100000000006</v>
      </c>
      <c r="Y76">
        <v>0.80844700000000003</v>
      </c>
      <c r="Z76">
        <v>0.80844700000000003</v>
      </c>
      <c r="AA76">
        <v>0.80844700000000003</v>
      </c>
      <c r="AB76">
        <v>0.80964100000000006</v>
      </c>
      <c r="AC76">
        <v>0.80844700000000003</v>
      </c>
      <c r="AD76">
        <v>0.80844700000000003</v>
      </c>
      <c r="AE76">
        <v>0.80844700000000003</v>
      </c>
      <c r="AF76">
        <v>0.80964100000000006</v>
      </c>
      <c r="AG76">
        <v>0.80844700000000003</v>
      </c>
      <c r="AH76">
        <v>0.80844700000000003</v>
      </c>
      <c r="AI76" s="1">
        <v>3.4000000000000002E-2</v>
      </c>
    </row>
    <row r="77" spans="1:35" x14ac:dyDescent="0.3">
      <c r="A77" t="s">
        <v>64</v>
      </c>
      <c r="B77" t="s">
        <v>205</v>
      </c>
      <c r="C77" t="s">
        <v>206</v>
      </c>
      <c r="D77" t="s">
        <v>60</v>
      </c>
      <c r="F77">
        <v>0.32065900000000003</v>
      </c>
      <c r="G77">
        <v>0.364485</v>
      </c>
      <c r="H77">
        <v>0.37030299999999999</v>
      </c>
      <c r="I77">
        <v>0.39419799999999999</v>
      </c>
      <c r="J77">
        <v>0.430338</v>
      </c>
      <c r="K77">
        <v>0.46014699999999997</v>
      </c>
      <c r="L77">
        <v>0.49374099999999999</v>
      </c>
      <c r="M77">
        <v>0.52494700000000005</v>
      </c>
      <c r="N77">
        <v>0.57354700000000003</v>
      </c>
      <c r="O77">
        <v>0.62214700000000001</v>
      </c>
      <c r="P77">
        <v>0.67194100000000001</v>
      </c>
      <c r="Q77">
        <v>0.71934699999999996</v>
      </c>
      <c r="R77">
        <v>0.76794700000000005</v>
      </c>
      <c r="S77">
        <v>0.81654700000000002</v>
      </c>
      <c r="T77">
        <v>0.85014100000000004</v>
      </c>
      <c r="U77">
        <v>0.865147</v>
      </c>
      <c r="V77">
        <v>0.88134699999999999</v>
      </c>
      <c r="W77">
        <v>0.89754699999999998</v>
      </c>
      <c r="X77">
        <v>0.914941</v>
      </c>
      <c r="Y77">
        <v>0.92994699999999997</v>
      </c>
      <c r="Z77">
        <v>0.94614699999999996</v>
      </c>
      <c r="AA77">
        <v>0.95424699999999996</v>
      </c>
      <c r="AB77">
        <v>0.95544099999999998</v>
      </c>
      <c r="AC77">
        <v>0.95424699999999996</v>
      </c>
      <c r="AD77">
        <v>0.95424699999999996</v>
      </c>
      <c r="AE77">
        <v>0.95424699999999996</v>
      </c>
      <c r="AF77">
        <v>0.95544099999999998</v>
      </c>
      <c r="AG77">
        <v>0.95424699999999996</v>
      </c>
      <c r="AH77">
        <v>0.95424699999999996</v>
      </c>
      <c r="AI77" s="1">
        <v>0.04</v>
      </c>
    </row>
    <row r="78" spans="1:35" x14ac:dyDescent="0.3">
      <c r="A78" t="s">
        <v>67</v>
      </c>
      <c r="B78" t="s">
        <v>207</v>
      </c>
      <c r="C78" t="s">
        <v>208</v>
      </c>
      <c r="D78" t="s">
        <v>60</v>
      </c>
      <c r="F78">
        <v>0.32065900000000003</v>
      </c>
      <c r="G78">
        <v>0.364485</v>
      </c>
      <c r="H78">
        <v>0.37030299999999999</v>
      </c>
      <c r="I78">
        <v>0.39419799999999999</v>
      </c>
      <c r="J78">
        <v>0.430338</v>
      </c>
      <c r="K78">
        <v>0.46014699999999997</v>
      </c>
      <c r="L78">
        <v>0.48564099999999999</v>
      </c>
      <c r="M78">
        <v>0.48444700000000002</v>
      </c>
      <c r="N78">
        <v>0.48444700000000002</v>
      </c>
      <c r="O78">
        <v>0.48444700000000002</v>
      </c>
      <c r="P78">
        <v>0.48564099999999999</v>
      </c>
      <c r="Q78">
        <v>0.48396</v>
      </c>
      <c r="R78">
        <v>0.48274299999999998</v>
      </c>
      <c r="S78">
        <v>0.48189399999999999</v>
      </c>
      <c r="T78">
        <v>0.48477199999999998</v>
      </c>
      <c r="U78">
        <v>0.48273899999999997</v>
      </c>
      <c r="V78">
        <v>0.48058800000000002</v>
      </c>
      <c r="W78">
        <v>0.48002099999999998</v>
      </c>
      <c r="X78">
        <v>0.47858499999999998</v>
      </c>
      <c r="Y78">
        <v>0.47373900000000002</v>
      </c>
      <c r="Z78">
        <v>0.46606999999999998</v>
      </c>
      <c r="AA78">
        <v>0.44810100000000003</v>
      </c>
      <c r="AB78">
        <v>0.45216000000000001</v>
      </c>
      <c r="AC78">
        <v>0.42771300000000001</v>
      </c>
      <c r="AD78">
        <v>0.41819000000000001</v>
      </c>
      <c r="AE78">
        <v>0.41642299999999999</v>
      </c>
      <c r="AF78">
        <v>0.41550900000000002</v>
      </c>
      <c r="AG78">
        <v>0.40758499999999998</v>
      </c>
      <c r="AH78">
        <v>0.40771499999999999</v>
      </c>
      <c r="AI78" s="1">
        <v>8.9999999999999993E-3</v>
      </c>
    </row>
    <row r="79" spans="1:35" x14ac:dyDescent="0.3">
      <c r="A79" t="s">
        <v>209</v>
      </c>
      <c r="B79" t="s">
        <v>210</v>
      </c>
      <c r="D79" t="s">
        <v>60</v>
      </c>
    </row>
    <row r="80" spans="1:35" x14ac:dyDescent="0.3">
      <c r="A80" t="s">
        <v>61</v>
      </c>
      <c r="B80" t="s">
        <v>211</v>
      </c>
      <c r="C80" t="s">
        <v>212</v>
      </c>
      <c r="D80" t="s">
        <v>60</v>
      </c>
      <c r="F80">
        <v>11.799821</v>
      </c>
      <c r="G80">
        <v>10.874231</v>
      </c>
      <c r="H80">
        <v>10.159319999999999</v>
      </c>
      <c r="I80">
        <v>9.6781989999999993</v>
      </c>
      <c r="J80">
        <v>9.2696810000000003</v>
      </c>
      <c r="K80">
        <v>8.6194039999999994</v>
      </c>
      <c r="L80">
        <v>8.2899960000000004</v>
      </c>
      <c r="M80">
        <v>8.050027</v>
      </c>
      <c r="N80">
        <v>7.7073530000000003</v>
      </c>
      <c r="O80">
        <v>7.3658239999999999</v>
      </c>
      <c r="P80">
        <v>7.1213139999999999</v>
      </c>
      <c r="Q80">
        <v>6.9469130000000003</v>
      </c>
      <c r="R80">
        <v>6.7748400000000002</v>
      </c>
      <c r="S80">
        <v>6.7063189999999997</v>
      </c>
      <c r="T80">
        <v>6.7089059999999998</v>
      </c>
      <c r="U80">
        <v>6.7803899999999997</v>
      </c>
      <c r="V80">
        <v>6.9417489999999997</v>
      </c>
      <c r="W80">
        <v>7.035107</v>
      </c>
      <c r="X80">
        <v>7.2021280000000001</v>
      </c>
      <c r="Y80">
        <v>7.2784449999999996</v>
      </c>
      <c r="Z80">
        <v>7.3813269999999997</v>
      </c>
      <c r="AA80">
        <v>7.4508099999999997</v>
      </c>
      <c r="AB80">
        <v>7.4731680000000003</v>
      </c>
      <c r="AC80">
        <v>7.5478430000000003</v>
      </c>
      <c r="AD80">
        <v>7.5223040000000001</v>
      </c>
      <c r="AE80">
        <v>7.5529130000000002</v>
      </c>
      <c r="AF80">
        <v>7.6211409999999997</v>
      </c>
      <c r="AG80">
        <v>7.6605249999999998</v>
      </c>
      <c r="AH80">
        <v>7.7446089999999996</v>
      </c>
      <c r="AI80" s="1">
        <v>-1.4999999999999999E-2</v>
      </c>
    </row>
    <row r="81" spans="1:35" x14ac:dyDescent="0.3">
      <c r="A81" t="s">
        <v>64</v>
      </c>
      <c r="B81" t="s">
        <v>213</v>
      </c>
      <c r="C81" t="s">
        <v>214</v>
      </c>
      <c r="D81" t="s">
        <v>60</v>
      </c>
      <c r="F81">
        <v>11.799818999999999</v>
      </c>
      <c r="G81">
        <v>10.763272000000001</v>
      </c>
      <c r="H81">
        <v>10.380971000000001</v>
      </c>
      <c r="I81">
        <v>10.421462999999999</v>
      </c>
      <c r="J81">
        <v>10.281135000000001</v>
      </c>
      <c r="K81">
        <v>9.8908489999999993</v>
      </c>
      <c r="L81">
        <v>9.3456589999999995</v>
      </c>
      <c r="M81">
        <v>9.2000670000000007</v>
      </c>
      <c r="N81">
        <v>8.8964189999999999</v>
      </c>
      <c r="O81">
        <v>8.6647700000000007</v>
      </c>
      <c r="P81">
        <v>8.4955409999999993</v>
      </c>
      <c r="Q81">
        <v>8.3117040000000006</v>
      </c>
      <c r="R81">
        <v>8.2849059999999994</v>
      </c>
      <c r="S81">
        <v>8.3905370000000001</v>
      </c>
      <c r="T81">
        <v>8.4597850000000001</v>
      </c>
      <c r="U81">
        <v>8.6575670000000002</v>
      </c>
      <c r="V81">
        <v>8.9533860000000001</v>
      </c>
      <c r="W81">
        <v>9.0781890000000001</v>
      </c>
      <c r="X81">
        <v>9.3135270000000006</v>
      </c>
      <c r="Y81">
        <v>9.3950279999999999</v>
      </c>
      <c r="Z81">
        <v>9.6348319999999994</v>
      </c>
      <c r="AA81">
        <v>9.8450570000000006</v>
      </c>
      <c r="AB81">
        <v>10.012255</v>
      </c>
      <c r="AC81">
        <v>10.152831000000001</v>
      </c>
      <c r="AD81">
        <v>10.259111000000001</v>
      </c>
      <c r="AE81">
        <v>10.327311</v>
      </c>
      <c r="AF81">
        <v>10.446357000000001</v>
      </c>
      <c r="AG81">
        <v>10.432397999999999</v>
      </c>
      <c r="AH81">
        <v>10.615042000000001</v>
      </c>
      <c r="AI81" s="1">
        <v>-4.0000000000000001E-3</v>
      </c>
    </row>
    <row r="82" spans="1:35" x14ac:dyDescent="0.3">
      <c r="A82" t="s">
        <v>67</v>
      </c>
      <c r="B82" t="s">
        <v>215</v>
      </c>
      <c r="C82" t="s">
        <v>216</v>
      </c>
      <c r="D82" t="s">
        <v>60</v>
      </c>
      <c r="F82">
        <v>11.79982</v>
      </c>
      <c r="G82">
        <v>10.763268</v>
      </c>
      <c r="H82">
        <v>9.0928550000000001</v>
      </c>
      <c r="I82">
        <v>8.2130639999999993</v>
      </c>
      <c r="J82">
        <v>7.2477489999999998</v>
      </c>
      <c r="K82">
        <v>6.0478839999999998</v>
      </c>
      <c r="L82">
        <v>5.2178550000000001</v>
      </c>
      <c r="M82">
        <v>4.7723279999999999</v>
      </c>
      <c r="N82">
        <v>4.087364</v>
      </c>
      <c r="O82">
        <v>3.905097</v>
      </c>
      <c r="P82">
        <v>3.7987410000000001</v>
      </c>
      <c r="Q82">
        <v>3.7879269999999998</v>
      </c>
      <c r="R82">
        <v>3.807601</v>
      </c>
      <c r="S82">
        <v>3.8025139999999999</v>
      </c>
      <c r="T82">
        <v>3.745104</v>
      </c>
      <c r="U82">
        <v>3.7547450000000002</v>
      </c>
      <c r="V82">
        <v>3.827528</v>
      </c>
      <c r="W82">
        <v>3.8386770000000001</v>
      </c>
      <c r="X82">
        <v>3.8603190000000001</v>
      </c>
      <c r="Y82">
        <v>3.9105799999999999</v>
      </c>
      <c r="Z82">
        <v>3.9061300000000001</v>
      </c>
      <c r="AA82">
        <v>3.972728</v>
      </c>
      <c r="AB82">
        <v>3.9901970000000002</v>
      </c>
      <c r="AC82">
        <v>3.9585460000000001</v>
      </c>
      <c r="AD82">
        <v>3.9321459999999999</v>
      </c>
      <c r="AE82">
        <v>3.8870900000000002</v>
      </c>
      <c r="AF82">
        <v>3.8619840000000001</v>
      </c>
      <c r="AG82">
        <v>3.9527239999999999</v>
      </c>
      <c r="AH82">
        <v>4.0228349999999997</v>
      </c>
      <c r="AI82" s="1">
        <v>-3.7999999999999999E-2</v>
      </c>
    </row>
    <row r="83" spans="1:35" x14ac:dyDescent="0.3">
      <c r="A83" t="s">
        <v>217</v>
      </c>
      <c r="B83" t="s">
        <v>218</v>
      </c>
      <c r="D83" t="s">
        <v>60</v>
      </c>
    </row>
    <row r="84" spans="1:35" x14ac:dyDescent="0.3">
      <c r="A84" t="s">
        <v>61</v>
      </c>
      <c r="B84" t="s">
        <v>219</v>
      </c>
      <c r="C84" t="s">
        <v>220</v>
      </c>
      <c r="D84" t="s">
        <v>60</v>
      </c>
      <c r="F84">
        <v>0.34570299999999998</v>
      </c>
      <c r="G84">
        <v>0.58464099999999997</v>
      </c>
      <c r="H84">
        <v>0.51620900000000003</v>
      </c>
      <c r="I84">
        <v>0.45704499999999998</v>
      </c>
      <c r="J84">
        <v>0.40671200000000002</v>
      </c>
      <c r="K84">
        <v>0.36124400000000001</v>
      </c>
      <c r="L84">
        <v>0.32140400000000002</v>
      </c>
      <c r="M84">
        <v>0.32183099999999998</v>
      </c>
      <c r="N84">
        <v>0.31414199999999998</v>
      </c>
      <c r="O84">
        <v>0.31839400000000001</v>
      </c>
      <c r="P84">
        <v>0.31426999999999999</v>
      </c>
      <c r="Q84">
        <v>0.32499299999999998</v>
      </c>
      <c r="R84">
        <v>0.32041900000000001</v>
      </c>
      <c r="S84">
        <v>0.35974499999999998</v>
      </c>
      <c r="T84">
        <v>0.321245</v>
      </c>
      <c r="U84">
        <v>0.31798700000000002</v>
      </c>
      <c r="V84">
        <v>0.30804799999999999</v>
      </c>
      <c r="W84">
        <v>0.31002800000000003</v>
      </c>
      <c r="X84">
        <v>0.31421300000000002</v>
      </c>
      <c r="Y84">
        <v>0.31756000000000001</v>
      </c>
      <c r="Z84">
        <v>0.30769000000000002</v>
      </c>
      <c r="AA84">
        <v>0.29595900000000003</v>
      </c>
      <c r="AB84">
        <v>0.29184900000000003</v>
      </c>
      <c r="AC84">
        <v>0.38768799999999998</v>
      </c>
      <c r="AD84">
        <v>0.28797</v>
      </c>
      <c r="AE84">
        <v>0.41503899999999999</v>
      </c>
      <c r="AF84">
        <v>0.32465899999999998</v>
      </c>
      <c r="AG84">
        <v>0.30604199999999998</v>
      </c>
      <c r="AH84">
        <v>0.50461800000000001</v>
      </c>
      <c r="AI84" t="s">
        <v>162</v>
      </c>
    </row>
    <row r="85" spans="1:35" x14ac:dyDescent="0.3">
      <c r="A85" t="s">
        <v>64</v>
      </c>
      <c r="B85" t="s">
        <v>221</v>
      </c>
      <c r="C85" t="s">
        <v>222</v>
      </c>
      <c r="D85" t="s">
        <v>60</v>
      </c>
      <c r="F85">
        <v>0.34549299999999999</v>
      </c>
      <c r="G85">
        <v>0.58806599999999998</v>
      </c>
      <c r="H85">
        <v>0.51251999999999998</v>
      </c>
      <c r="I85">
        <v>0.45339600000000002</v>
      </c>
      <c r="J85">
        <v>0.412466</v>
      </c>
      <c r="K85">
        <v>0.37420999999999999</v>
      </c>
      <c r="L85">
        <v>0.326544</v>
      </c>
      <c r="M85">
        <v>0.328291</v>
      </c>
      <c r="N85">
        <v>0.32707999999999998</v>
      </c>
      <c r="O85">
        <v>0.32269300000000001</v>
      </c>
      <c r="P85">
        <v>0.31589699999999998</v>
      </c>
      <c r="Q85">
        <v>0.32414999999999999</v>
      </c>
      <c r="R85">
        <v>0.296684</v>
      </c>
      <c r="S85">
        <v>0.33144200000000001</v>
      </c>
      <c r="T85">
        <v>0.28691299999999997</v>
      </c>
      <c r="U85">
        <v>0.28751599999999999</v>
      </c>
      <c r="V85">
        <v>0.27935199999999999</v>
      </c>
      <c r="W85">
        <v>0.27376600000000001</v>
      </c>
      <c r="X85">
        <v>0.261486</v>
      </c>
      <c r="Y85">
        <v>0.48207499999999998</v>
      </c>
      <c r="Z85">
        <v>0.22933200000000001</v>
      </c>
      <c r="AA85">
        <v>0.21013599999999999</v>
      </c>
      <c r="AB85">
        <v>0.20349500000000001</v>
      </c>
      <c r="AC85">
        <v>0.46756700000000001</v>
      </c>
      <c r="AD85">
        <v>0.18451300000000001</v>
      </c>
      <c r="AE85">
        <v>0.36186200000000002</v>
      </c>
      <c r="AF85">
        <v>0.239708</v>
      </c>
      <c r="AG85">
        <v>0.239319</v>
      </c>
      <c r="AH85">
        <v>0.25772099999999998</v>
      </c>
      <c r="AI85" t="s">
        <v>162</v>
      </c>
    </row>
    <row r="86" spans="1:35" x14ac:dyDescent="0.3">
      <c r="A86" t="s">
        <v>67</v>
      </c>
      <c r="B86" t="s">
        <v>223</v>
      </c>
      <c r="C86" t="s">
        <v>224</v>
      </c>
      <c r="D86" t="s">
        <v>60</v>
      </c>
      <c r="F86">
        <v>0.34584799999999999</v>
      </c>
      <c r="G86">
        <v>0.58097799999999999</v>
      </c>
      <c r="H86">
        <v>0.50299499999999997</v>
      </c>
      <c r="I86">
        <v>0.458895</v>
      </c>
      <c r="J86">
        <v>0.42085600000000001</v>
      </c>
      <c r="K86">
        <v>0.37671500000000002</v>
      </c>
      <c r="L86">
        <v>0.33507500000000001</v>
      </c>
      <c r="M86">
        <v>0.33389999999999997</v>
      </c>
      <c r="N86">
        <v>0.33056999999999997</v>
      </c>
      <c r="O86">
        <v>0.33345200000000003</v>
      </c>
      <c r="P86">
        <v>0.33609800000000001</v>
      </c>
      <c r="Q86">
        <v>0.34200900000000001</v>
      </c>
      <c r="R86">
        <v>0.339783</v>
      </c>
      <c r="S86">
        <v>0.37713799999999997</v>
      </c>
      <c r="T86">
        <v>0.336258</v>
      </c>
      <c r="U86">
        <v>0.33336399999999999</v>
      </c>
      <c r="V86">
        <v>0.32958999999999999</v>
      </c>
      <c r="W86">
        <v>0.327206</v>
      </c>
      <c r="X86">
        <v>0.327847</v>
      </c>
      <c r="Y86">
        <v>0.31775100000000001</v>
      </c>
      <c r="Z86">
        <v>0.31069200000000002</v>
      </c>
      <c r="AA86">
        <v>0.30466500000000002</v>
      </c>
      <c r="AB86">
        <v>0.29841200000000001</v>
      </c>
      <c r="AC86">
        <v>0.40730499999999997</v>
      </c>
      <c r="AD86">
        <v>0.31048999999999999</v>
      </c>
      <c r="AE86">
        <v>0.41722300000000001</v>
      </c>
      <c r="AF86">
        <v>0.34515400000000002</v>
      </c>
      <c r="AG86">
        <v>0.35229700000000003</v>
      </c>
      <c r="AH86">
        <v>0.48996899999999999</v>
      </c>
      <c r="AI86" t="s">
        <v>162</v>
      </c>
    </row>
    <row r="87" spans="1:35" x14ac:dyDescent="0.3">
      <c r="A87" t="s">
        <v>225</v>
      </c>
    </row>
    <row r="88" spans="1:35" x14ac:dyDescent="0.3">
      <c r="A88" t="s">
        <v>226</v>
      </c>
    </row>
    <row r="89" spans="1:35" x14ac:dyDescent="0.3">
      <c r="A89" t="s">
        <v>227</v>
      </c>
      <c r="B89" t="s">
        <v>228</v>
      </c>
      <c r="D89" t="s">
        <v>229</v>
      </c>
    </row>
    <row r="90" spans="1:35" x14ac:dyDescent="0.3">
      <c r="A90" s="29" t="s">
        <v>61</v>
      </c>
      <c r="B90" s="30" t="s">
        <v>230</v>
      </c>
      <c r="C90" s="30" t="s">
        <v>231</v>
      </c>
      <c r="D90" s="30" t="s">
        <v>229</v>
      </c>
      <c r="E90" s="30"/>
      <c r="F90" s="30">
        <v>6.5239969999999996</v>
      </c>
      <c r="G90" s="30">
        <v>5.2663760000000002</v>
      </c>
      <c r="H90" s="30">
        <v>4.072381</v>
      </c>
      <c r="I90" s="30">
        <v>3.4895139999999998</v>
      </c>
      <c r="J90" s="30">
        <v>3.0655079999999999</v>
      </c>
      <c r="K90" s="30">
        <v>2.8530009999999999</v>
      </c>
      <c r="L90" s="30">
        <v>2.7999040000000002</v>
      </c>
      <c r="M90" s="30">
        <v>2.825097</v>
      </c>
      <c r="N90" s="30">
        <v>2.91248</v>
      </c>
      <c r="O90" s="30">
        <v>3.043758</v>
      </c>
      <c r="P90" s="30">
        <v>3.2080039999999999</v>
      </c>
      <c r="Q90" s="30">
        <v>3.4169179999999999</v>
      </c>
      <c r="R90" s="30">
        <v>3.5694300000000001</v>
      </c>
      <c r="S90" s="30">
        <v>3.6818240000000002</v>
      </c>
      <c r="T90" s="30">
        <v>3.6941549999999999</v>
      </c>
      <c r="U90" s="30">
        <v>3.7375959999999999</v>
      </c>
      <c r="V90" s="30">
        <v>3.8665609999999999</v>
      </c>
      <c r="W90" s="30">
        <v>3.78878</v>
      </c>
      <c r="X90" s="30">
        <v>3.9380649999999999</v>
      </c>
      <c r="Y90" s="30">
        <v>4.0221549999999997</v>
      </c>
      <c r="Z90" s="30">
        <v>4.0147370000000002</v>
      </c>
      <c r="AA90" s="30">
        <v>3.9506160000000001</v>
      </c>
      <c r="AB90" s="30">
        <v>3.9137680000000001</v>
      </c>
      <c r="AC90" s="30">
        <v>3.9107059999999998</v>
      </c>
      <c r="AD90" s="30">
        <v>3.9070830000000001</v>
      </c>
      <c r="AE90" s="30">
        <v>3.8707060000000002</v>
      </c>
      <c r="AF90" s="30">
        <v>3.849094</v>
      </c>
      <c r="AG90" s="30">
        <v>3.7838949999999998</v>
      </c>
      <c r="AH90" s="31">
        <v>3.7710149999999998</v>
      </c>
      <c r="AI90" s="1">
        <v>-1.9E-2</v>
      </c>
    </row>
    <row r="91" spans="1:35" x14ac:dyDescent="0.3">
      <c r="A91" s="32" t="s">
        <v>64</v>
      </c>
      <c r="B91" t="s">
        <v>232</v>
      </c>
      <c r="C91" t="s">
        <v>233</v>
      </c>
      <c r="D91" t="s">
        <v>229</v>
      </c>
      <c r="F91">
        <v>6.5257160000000001</v>
      </c>
      <c r="G91">
        <v>4.6467840000000002</v>
      </c>
      <c r="H91">
        <v>3.4544260000000002</v>
      </c>
      <c r="I91">
        <v>2.9228879999999999</v>
      </c>
      <c r="J91">
        <v>2.6296219999999999</v>
      </c>
      <c r="K91">
        <v>2.4975100000000001</v>
      </c>
      <c r="L91">
        <v>2.437122</v>
      </c>
      <c r="M91">
        <v>2.4849489999999999</v>
      </c>
      <c r="N91">
        <v>2.5831170000000001</v>
      </c>
      <c r="O91">
        <v>2.7158769999999999</v>
      </c>
      <c r="P91">
        <v>2.8448690000000001</v>
      </c>
      <c r="Q91">
        <v>2.9770829999999999</v>
      </c>
      <c r="R91">
        <v>2.9414630000000002</v>
      </c>
      <c r="S91">
        <v>2.9445060000000001</v>
      </c>
      <c r="T91">
        <v>2.9144869999999998</v>
      </c>
      <c r="U91">
        <v>2.9023560000000002</v>
      </c>
      <c r="V91">
        <v>2.9273159999999998</v>
      </c>
      <c r="W91">
        <v>2.914196</v>
      </c>
      <c r="X91">
        <v>2.9498069999999998</v>
      </c>
      <c r="Y91">
        <v>2.9714469999999999</v>
      </c>
      <c r="Z91">
        <v>2.9391250000000002</v>
      </c>
      <c r="AA91">
        <v>2.8995899999999999</v>
      </c>
      <c r="AB91">
        <v>2.9013360000000001</v>
      </c>
      <c r="AC91">
        <v>2.8603969999999999</v>
      </c>
      <c r="AD91">
        <v>2.8338480000000001</v>
      </c>
      <c r="AE91">
        <v>2.836398</v>
      </c>
      <c r="AF91">
        <v>2.8607649999999998</v>
      </c>
      <c r="AG91">
        <v>2.8215159999999999</v>
      </c>
      <c r="AH91" s="33">
        <v>2.7821940000000001</v>
      </c>
      <c r="AI91" s="1">
        <v>-0.03</v>
      </c>
    </row>
    <row r="92" spans="1:35" x14ac:dyDescent="0.3">
      <c r="A92" s="34" t="s">
        <v>67</v>
      </c>
      <c r="B92" s="13" t="s">
        <v>234</v>
      </c>
      <c r="C92" s="13" t="s">
        <v>235</v>
      </c>
      <c r="D92" s="13" t="s">
        <v>229</v>
      </c>
      <c r="E92" s="13"/>
      <c r="F92" s="13">
        <v>6.5258139999999996</v>
      </c>
      <c r="G92" s="13">
        <v>6.2703620000000004</v>
      </c>
      <c r="H92" s="13">
        <v>5.7611619999999997</v>
      </c>
      <c r="I92" s="13">
        <v>5.468947</v>
      </c>
      <c r="J92" s="13">
        <v>5.1062200000000004</v>
      </c>
      <c r="K92" s="13">
        <v>4.87744</v>
      </c>
      <c r="L92" s="13">
        <v>4.8976199999999999</v>
      </c>
      <c r="M92" s="13">
        <v>4.9768210000000002</v>
      </c>
      <c r="N92" s="13">
        <v>5.0161720000000001</v>
      </c>
      <c r="O92" s="13">
        <v>5.224202</v>
      </c>
      <c r="P92" s="13">
        <v>5.4967990000000002</v>
      </c>
      <c r="Q92" s="13">
        <v>5.7330069999999997</v>
      </c>
      <c r="R92" s="13">
        <v>5.9064240000000003</v>
      </c>
      <c r="S92" s="13">
        <v>6.0201310000000001</v>
      </c>
      <c r="T92" s="13">
        <v>6.1088399999999998</v>
      </c>
      <c r="U92" s="13">
        <v>6.148142</v>
      </c>
      <c r="V92" s="13">
        <v>6.2083399999999997</v>
      </c>
      <c r="W92" s="13">
        <v>6.2419349999999998</v>
      </c>
      <c r="X92" s="13">
        <v>6.3029010000000003</v>
      </c>
      <c r="Y92" s="13">
        <v>6.2980859999999996</v>
      </c>
      <c r="Z92" s="13">
        <v>6.2726490000000004</v>
      </c>
      <c r="AA92" s="13">
        <v>6.1870979999999998</v>
      </c>
      <c r="AB92" s="13">
        <v>6.2370510000000001</v>
      </c>
      <c r="AC92" s="13">
        <v>6.2009790000000002</v>
      </c>
      <c r="AD92" s="13">
        <v>6.23027</v>
      </c>
      <c r="AE92" s="13">
        <v>6.2536649999999998</v>
      </c>
      <c r="AF92" s="13">
        <v>6.2816429999999999</v>
      </c>
      <c r="AG92" s="13">
        <v>6.346571</v>
      </c>
      <c r="AH92" s="35">
        <v>6.3650380000000002</v>
      </c>
      <c r="AI92" s="1">
        <v>-1E-3</v>
      </c>
    </row>
    <row r="93" spans="1:35" x14ac:dyDescent="0.3">
      <c r="A93" t="s">
        <v>236</v>
      </c>
    </row>
    <row r="94" spans="1:35" x14ac:dyDescent="0.3">
      <c r="A94" t="s">
        <v>237</v>
      </c>
    </row>
    <row r="95" spans="1:35" x14ac:dyDescent="0.3">
      <c r="A95" t="s">
        <v>118</v>
      </c>
      <c r="B95" t="s">
        <v>238</v>
      </c>
      <c r="D95" t="s">
        <v>239</v>
      </c>
    </row>
    <row r="96" spans="1:35" x14ac:dyDescent="0.3">
      <c r="A96" t="s">
        <v>61</v>
      </c>
      <c r="B96" t="s">
        <v>240</v>
      </c>
      <c r="C96" t="s">
        <v>241</v>
      </c>
      <c r="D96" t="s">
        <v>239</v>
      </c>
      <c r="F96">
        <v>14.851385000000001</v>
      </c>
      <c r="G96">
        <v>14.613103000000001</v>
      </c>
      <c r="H96">
        <v>13.320674</v>
      </c>
      <c r="I96">
        <v>12.568542000000001</v>
      </c>
      <c r="J96">
        <v>11.938526</v>
      </c>
      <c r="K96">
        <v>11.516709000000001</v>
      </c>
      <c r="L96">
        <v>11.244637000000001</v>
      </c>
      <c r="M96">
        <v>11.297374</v>
      </c>
      <c r="N96">
        <v>11.341837999999999</v>
      </c>
      <c r="O96">
        <v>11.448148</v>
      </c>
      <c r="P96">
        <v>11.542928</v>
      </c>
      <c r="Q96">
        <v>11.695349</v>
      </c>
      <c r="R96">
        <v>11.820527999999999</v>
      </c>
      <c r="S96">
        <v>11.932122</v>
      </c>
      <c r="T96">
        <v>11.985453</v>
      </c>
      <c r="U96">
        <v>12.072364</v>
      </c>
      <c r="V96">
        <v>12.217610000000001</v>
      </c>
      <c r="W96">
        <v>12.224497</v>
      </c>
      <c r="X96">
        <v>12.320653</v>
      </c>
      <c r="Y96">
        <v>12.420987999999999</v>
      </c>
      <c r="Z96">
        <v>12.447018</v>
      </c>
      <c r="AA96">
        <v>12.433571000000001</v>
      </c>
      <c r="AB96">
        <v>12.389417</v>
      </c>
      <c r="AC96">
        <v>12.451288999999999</v>
      </c>
      <c r="AD96">
        <v>12.773996</v>
      </c>
      <c r="AE96">
        <v>12.757806</v>
      </c>
      <c r="AF96">
        <v>12.723811</v>
      </c>
      <c r="AG96">
        <v>12.728624</v>
      </c>
      <c r="AH96">
        <v>12.764476</v>
      </c>
      <c r="AI96" s="1">
        <v>-5.0000000000000001E-3</v>
      </c>
    </row>
    <row r="97" spans="1:35" x14ac:dyDescent="0.3">
      <c r="A97" t="s">
        <v>64</v>
      </c>
      <c r="B97" t="s">
        <v>242</v>
      </c>
      <c r="C97" t="s">
        <v>243</v>
      </c>
      <c r="D97" t="s">
        <v>239</v>
      </c>
      <c r="F97">
        <v>14.851385000000001</v>
      </c>
      <c r="G97">
        <v>14.106975</v>
      </c>
      <c r="H97">
        <v>12.747562</v>
      </c>
      <c r="I97">
        <v>11.997956</v>
      </c>
      <c r="J97">
        <v>11.504042</v>
      </c>
      <c r="K97">
        <v>11.171735</v>
      </c>
      <c r="L97">
        <v>10.919919999999999</v>
      </c>
      <c r="M97">
        <v>11.001709</v>
      </c>
      <c r="N97">
        <v>11.095046</v>
      </c>
      <c r="O97">
        <v>11.221945</v>
      </c>
      <c r="P97">
        <v>11.327332</v>
      </c>
      <c r="Q97">
        <v>11.436601</v>
      </c>
      <c r="R97">
        <v>11.461974</v>
      </c>
      <c r="S97">
        <v>11.488809</v>
      </c>
      <c r="T97">
        <v>11.486264</v>
      </c>
      <c r="U97">
        <v>11.530004999999999</v>
      </c>
      <c r="V97">
        <v>11.78548</v>
      </c>
      <c r="W97">
        <v>11.958909999999999</v>
      </c>
      <c r="X97">
        <v>11.988681</v>
      </c>
      <c r="Y97">
        <v>12.041418999999999</v>
      </c>
      <c r="Z97">
        <v>12.060627</v>
      </c>
      <c r="AA97">
        <v>12.057466</v>
      </c>
      <c r="AB97">
        <v>12.096098</v>
      </c>
      <c r="AC97">
        <v>12.107716</v>
      </c>
      <c r="AD97">
        <v>12.114478</v>
      </c>
      <c r="AE97">
        <v>12.128598</v>
      </c>
      <c r="AF97">
        <v>12.12551</v>
      </c>
      <c r="AG97">
        <v>12.144297</v>
      </c>
      <c r="AH97">
        <v>12.099489</v>
      </c>
      <c r="AI97" s="1">
        <v>-7.0000000000000001E-3</v>
      </c>
    </row>
    <row r="98" spans="1:35" x14ac:dyDescent="0.3">
      <c r="A98" t="s">
        <v>67</v>
      </c>
      <c r="B98" t="s">
        <v>244</v>
      </c>
      <c r="C98" t="s">
        <v>245</v>
      </c>
      <c r="D98" t="s">
        <v>239</v>
      </c>
      <c r="F98">
        <v>14.851385000000001</v>
      </c>
      <c r="G98">
        <v>15.426888</v>
      </c>
      <c r="H98">
        <v>14.785143</v>
      </c>
      <c r="I98">
        <v>14.305683999999999</v>
      </c>
      <c r="J98">
        <v>13.803134999999999</v>
      </c>
      <c r="K98">
        <v>13.384764000000001</v>
      </c>
      <c r="L98">
        <v>13.176831</v>
      </c>
      <c r="M98">
        <v>13.257146000000001</v>
      </c>
      <c r="N98">
        <v>13.276209</v>
      </c>
      <c r="O98">
        <v>13.443823999999999</v>
      </c>
      <c r="P98">
        <v>13.668348</v>
      </c>
      <c r="Q98">
        <v>13.903155</v>
      </c>
      <c r="R98">
        <v>14.112534999999999</v>
      </c>
      <c r="S98">
        <v>14.258443</v>
      </c>
      <c r="T98">
        <v>14.331944999999999</v>
      </c>
      <c r="U98">
        <v>14.397646999999999</v>
      </c>
      <c r="V98">
        <v>14.46442</v>
      </c>
      <c r="W98">
        <v>14.516658</v>
      </c>
      <c r="X98">
        <v>14.576941</v>
      </c>
      <c r="Y98">
        <v>14.634715999999999</v>
      </c>
      <c r="Z98">
        <v>14.679433</v>
      </c>
      <c r="AA98">
        <v>14.660731999999999</v>
      </c>
      <c r="AB98">
        <v>14.682573</v>
      </c>
      <c r="AC98">
        <v>14.685279</v>
      </c>
      <c r="AD98">
        <v>14.705404</v>
      </c>
      <c r="AE98">
        <v>14.744035</v>
      </c>
      <c r="AF98">
        <v>14.76243</v>
      </c>
      <c r="AG98">
        <v>14.832735</v>
      </c>
      <c r="AH98">
        <v>14.888304</v>
      </c>
      <c r="AI98" s="1">
        <v>0</v>
      </c>
    </row>
    <row r="99" spans="1:35" x14ac:dyDescent="0.3">
      <c r="A99" t="s">
        <v>126</v>
      </c>
      <c r="B99" t="s">
        <v>246</v>
      </c>
      <c r="D99" t="s">
        <v>239</v>
      </c>
    </row>
    <row r="100" spans="1:35" x14ac:dyDescent="0.3">
      <c r="A100" t="s">
        <v>61</v>
      </c>
      <c r="B100" t="s">
        <v>247</v>
      </c>
      <c r="C100" t="s">
        <v>248</v>
      </c>
      <c r="D100" t="s">
        <v>239</v>
      </c>
      <c r="F100">
        <v>11.415293999999999</v>
      </c>
      <c r="G100">
        <v>10.728111</v>
      </c>
      <c r="H100">
        <v>9.689114</v>
      </c>
      <c r="I100">
        <v>9.1912079999999996</v>
      </c>
      <c r="J100">
        <v>8.7861630000000002</v>
      </c>
      <c r="K100">
        <v>8.5667010000000001</v>
      </c>
      <c r="L100">
        <v>8.4717459999999996</v>
      </c>
      <c r="M100">
        <v>8.5106850000000005</v>
      </c>
      <c r="N100">
        <v>8.5369770000000003</v>
      </c>
      <c r="O100">
        <v>8.6197859999999995</v>
      </c>
      <c r="P100">
        <v>8.6940340000000003</v>
      </c>
      <c r="Q100">
        <v>8.8313330000000008</v>
      </c>
      <c r="R100">
        <v>8.9361750000000004</v>
      </c>
      <c r="S100">
        <v>9.0271640000000009</v>
      </c>
      <c r="T100">
        <v>9.0642230000000001</v>
      </c>
      <c r="U100">
        <v>9.1356490000000008</v>
      </c>
      <c r="V100">
        <v>9.2641899999999993</v>
      </c>
      <c r="W100">
        <v>9.2607499999999998</v>
      </c>
      <c r="X100">
        <v>9.3463779999999996</v>
      </c>
      <c r="Y100">
        <v>9.4349539999999994</v>
      </c>
      <c r="Z100">
        <v>9.451041</v>
      </c>
      <c r="AA100">
        <v>9.4303670000000004</v>
      </c>
      <c r="AB100">
        <v>9.3829539999999998</v>
      </c>
      <c r="AC100">
        <v>9.4336749999999991</v>
      </c>
      <c r="AD100">
        <v>9.638147</v>
      </c>
      <c r="AE100">
        <v>9.5960079999999994</v>
      </c>
      <c r="AF100">
        <v>9.5514130000000002</v>
      </c>
      <c r="AG100">
        <v>9.5514539999999997</v>
      </c>
      <c r="AH100">
        <v>9.5841119999999993</v>
      </c>
      <c r="AI100" s="1">
        <v>-6.0000000000000001E-3</v>
      </c>
    </row>
    <row r="101" spans="1:35" x14ac:dyDescent="0.3">
      <c r="A101" t="s">
        <v>64</v>
      </c>
      <c r="B101" t="s">
        <v>249</v>
      </c>
      <c r="C101" t="s">
        <v>250</v>
      </c>
      <c r="D101" t="s">
        <v>239</v>
      </c>
      <c r="F101">
        <v>11.415293999999999</v>
      </c>
      <c r="G101">
        <v>10.272055</v>
      </c>
      <c r="H101">
        <v>9.2009380000000007</v>
      </c>
      <c r="I101">
        <v>8.6910790000000002</v>
      </c>
      <c r="J101">
        <v>8.3971970000000002</v>
      </c>
      <c r="K101">
        <v>8.2492029999999996</v>
      </c>
      <c r="L101">
        <v>8.1665270000000003</v>
      </c>
      <c r="M101">
        <v>8.2332979999999996</v>
      </c>
      <c r="N101">
        <v>8.305987</v>
      </c>
      <c r="O101">
        <v>8.4072279999999999</v>
      </c>
      <c r="P101">
        <v>8.4883400000000009</v>
      </c>
      <c r="Q101">
        <v>8.5834469999999996</v>
      </c>
      <c r="R101">
        <v>8.5941919999999996</v>
      </c>
      <c r="S101">
        <v>8.6091479999999994</v>
      </c>
      <c r="T101">
        <v>8.594398</v>
      </c>
      <c r="U101">
        <v>8.6262089999999993</v>
      </c>
      <c r="V101">
        <v>8.7988520000000001</v>
      </c>
      <c r="W101">
        <v>8.8965029999999992</v>
      </c>
      <c r="X101">
        <v>8.9006039999999995</v>
      </c>
      <c r="Y101">
        <v>8.9393349999999998</v>
      </c>
      <c r="Z101">
        <v>8.9498840000000008</v>
      </c>
      <c r="AA101">
        <v>8.9403120000000005</v>
      </c>
      <c r="AB101">
        <v>8.9554510000000001</v>
      </c>
      <c r="AC101">
        <v>8.9594349999999991</v>
      </c>
      <c r="AD101">
        <v>8.9601150000000001</v>
      </c>
      <c r="AE101">
        <v>8.9716480000000001</v>
      </c>
      <c r="AF101">
        <v>8.9656409999999997</v>
      </c>
      <c r="AG101">
        <v>8.9808129999999995</v>
      </c>
      <c r="AH101">
        <v>8.9315700000000007</v>
      </c>
      <c r="AI101" s="1">
        <v>-8.9999999999999993E-3</v>
      </c>
    </row>
    <row r="102" spans="1:35" x14ac:dyDescent="0.3">
      <c r="A102" t="s">
        <v>67</v>
      </c>
      <c r="B102" t="s">
        <v>251</v>
      </c>
      <c r="C102" t="s">
        <v>252</v>
      </c>
      <c r="D102" t="s">
        <v>239</v>
      </c>
      <c r="F102">
        <v>11.415293999999999</v>
      </c>
      <c r="G102">
        <v>11.464888</v>
      </c>
      <c r="H102">
        <v>10.984061000000001</v>
      </c>
      <c r="I102">
        <v>10.758372</v>
      </c>
      <c r="J102">
        <v>10.488277999999999</v>
      </c>
      <c r="K102">
        <v>10.3062</v>
      </c>
      <c r="L102">
        <v>10.299552</v>
      </c>
      <c r="M102">
        <v>10.363670000000001</v>
      </c>
      <c r="N102">
        <v>10.362291000000001</v>
      </c>
      <c r="O102">
        <v>10.502973000000001</v>
      </c>
      <c r="P102">
        <v>10.697497</v>
      </c>
      <c r="Q102">
        <v>10.90939</v>
      </c>
      <c r="R102">
        <v>11.092858</v>
      </c>
      <c r="S102">
        <v>11.215605999999999</v>
      </c>
      <c r="T102">
        <v>11.272109</v>
      </c>
      <c r="U102">
        <v>11.320823000000001</v>
      </c>
      <c r="V102">
        <v>11.372567999999999</v>
      </c>
      <c r="W102">
        <v>11.410952</v>
      </c>
      <c r="X102">
        <v>11.459227</v>
      </c>
      <c r="Y102">
        <v>11.50488</v>
      </c>
      <c r="Z102">
        <v>11.537001999999999</v>
      </c>
      <c r="AA102">
        <v>11.508877</v>
      </c>
      <c r="AB102">
        <v>11.521488</v>
      </c>
      <c r="AC102">
        <v>11.513233</v>
      </c>
      <c r="AD102">
        <v>11.525463999999999</v>
      </c>
      <c r="AE102">
        <v>11.557454</v>
      </c>
      <c r="AF102">
        <v>11.571239</v>
      </c>
      <c r="AG102">
        <v>11.635726999999999</v>
      </c>
      <c r="AH102">
        <v>11.683393000000001</v>
      </c>
      <c r="AI102" s="1">
        <v>1E-3</v>
      </c>
    </row>
    <row r="103" spans="1:35" x14ac:dyDescent="0.3">
      <c r="A103" t="s">
        <v>134</v>
      </c>
      <c r="B103" t="s">
        <v>253</v>
      </c>
      <c r="D103" t="s">
        <v>239</v>
      </c>
    </row>
    <row r="104" spans="1:35" x14ac:dyDescent="0.3">
      <c r="A104" t="s">
        <v>61</v>
      </c>
      <c r="B104" t="s">
        <v>254</v>
      </c>
      <c r="C104" t="s">
        <v>255</v>
      </c>
      <c r="D104" t="s">
        <v>239</v>
      </c>
      <c r="F104">
        <v>7.6168230000000001</v>
      </c>
      <c r="G104">
        <v>6.5145650000000002</v>
      </c>
      <c r="H104">
        <v>5.3616770000000002</v>
      </c>
      <c r="I104">
        <v>4.771115</v>
      </c>
      <c r="J104">
        <v>4.3214459999999999</v>
      </c>
      <c r="K104">
        <v>4.0731159999999997</v>
      </c>
      <c r="L104">
        <v>3.9866169999999999</v>
      </c>
      <c r="M104">
        <v>4.0022310000000001</v>
      </c>
      <c r="N104">
        <v>4.0629980000000003</v>
      </c>
      <c r="O104">
        <v>4.1724249999999996</v>
      </c>
      <c r="P104">
        <v>4.2875670000000001</v>
      </c>
      <c r="Q104">
        <v>4.4517319999999998</v>
      </c>
      <c r="R104">
        <v>4.5829219999999999</v>
      </c>
      <c r="S104">
        <v>4.6984389999999996</v>
      </c>
      <c r="T104">
        <v>4.7181040000000003</v>
      </c>
      <c r="U104">
        <v>4.7644000000000002</v>
      </c>
      <c r="V104">
        <v>4.8935190000000004</v>
      </c>
      <c r="W104">
        <v>4.8363149999999999</v>
      </c>
      <c r="X104">
        <v>4.9608280000000002</v>
      </c>
      <c r="Y104">
        <v>5.0406440000000003</v>
      </c>
      <c r="Z104">
        <v>5.0343960000000001</v>
      </c>
      <c r="AA104">
        <v>4.9811889999999996</v>
      </c>
      <c r="AB104">
        <v>4.9296280000000001</v>
      </c>
      <c r="AC104">
        <v>4.9271320000000003</v>
      </c>
      <c r="AD104">
        <v>4.8899970000000001</v>
      </c>
      <c r="AE104">
        <v>4.8540809999999999</v>
      </c>
      <c r="AF104">
        <v>4.8189729999999997</v>
      </c>
      <c r="AG104">
        <v>4.7757209999999999</v>
      </c>
      <c r="AH104">
        <v>4.7717679999999998</v>
      </c>
      <c r="AI104" s="1">
        <v>-1.7000000000000001E-2</v>
      </c>
    </row>
    <row r="105" spans="1:35" x14ac:dyDescent="0.3">
      <c r="A105" t="s">
        <v>64</v>
      </c>
      <c r="B105" t="s">
        <v>256</v>
      </c>
      <c r="C105" t="s">
        <v>257</v>
      </c>
      <c r="D105" t="s">
        <v>239</v>
      </c>
      <c r="F105">
        <v>7.6399020000000002</v>
      </c>
      <c r="G105">
        <v>5.9432400000000003</v>
      </c>
      <c r="H105">
        <v>4.7638540000000003</v>
      </c>
      <c r="I105">
        <v>4.1930579999999997</v>
      </c>
      <c r="J105">
        <v>3.8708849999999999</v>
      </c>
      <c r="K105">
        <v>3.7077779999999998</v>
      </c>
      <c r="L105">
        <v>3.6296650000000001</v>
      </c>
      <c r="M105">
        <v>3.6696689999999998</v>
      </c>
      <c r="N105">
        <v>3.7570079999999999</v>
      </c>
      <c r="O105">
        <v>3.8730069999999999</v>
      </c>
      <c r="P105">
        <v>3.9810029999999998</v>
      </c>
      <c r="Q105">
        <v>4.0883320000000003</v>
      </c>
      <c r="R105">
        <v>4.0642909999999999</v>
      </c>
      <c r="S105">
        <v>4.064095</v>
      </c>
      <c r="T105">
        <v>4.0396989999999997</v>
      </c>
      <c r="U105">
        <v>4.0400200000000002</v>
      </c>
      <c r="V105">
        <v>4.055625</v>
      </c>
      <c r="W105">
        <v>4.0270219999999997</v>
      </c>
      <c r="X105">
        <v>4.0571890000000002</v>
      </c>
      <c r="Y105">
        <v>4.0792229999999998</v>
      </c>
      <c r="Z105">
        <v>4.0583609999999997</v>
      </c>
      <c r="AA105">
        <v>4.0200820000000004</v>
      </c>
      <c r="AB105">
        <v>4.0096410000000002</v>
      </c>
      <c r="AC105">
        <v>3.975673</v>
      </c>
      <c r="AD105">
        <v>3.957891</v>
      </c>
      <c r="AE105">
        <v>3.9562620000000002</v>
      </c>
      <c r="AF105">
        <v>3.9648659999999998</v>
      </c>
      <c r="AG105">
        <v>3.9362460000000001</v>
      </c>
      <c r="AH105">
        <v>3.8982570000000001</v>
      </c>
      <c r="AI105" s="1">
        <v>-2.4E-2</v>
      </c>
    </row>
    <row r="106" spans="1:35" x14ac:dyDescent="0.3">
      <c r="A106" t="s">
        <v>67</v>
      </c>
      <c r="B106" t="s">
        <v>258</v>
      </c>
      <c r="C106" t="s">
        <v>259</v>
      </c>
      <c r="D106" t="s">
        <v>239</v>
      </c>
      <c r="F106">
        <v>7.6399150000000002</v>
      </c>
      <c r="G106">
        <v>7.4350860000000001</v>
      </c>
      <c r="H106">
        <v>6.9610589999999997</v>
      </c>
      <c r="I106">
        <v>6.6910759999999998</v>
      </c>
      <c r="J106">
        <v>6.3814989999999998</v>
      </c>
      <c r="K106">
        <v>6.1207700000000003</v>
      </c>
      <c r="L106">
        <v>6.107774</v>
      </c>
      <c r="M106">
        <v>6.174213</v>
      </c>
      <c r="N106">
        <v>6.1853480000000003</v>
      </c>
      <c r="O106">
        <v>6.3604630000000002</v>
      </c>
      <c r="P106">
        <v>6.6124840000000003</v>
      </c>
      <c r="Q106">
        <v>6.845675</v>
      </c>
      <c r="R106">
        <v>7.0312390000000002</v>
      </c>
      <c r="S106">
        <v>7.1528330000000002</v>
      </c>
      <c r="T106">
        <v>7.2268160000000004</v>
      </c>
      <c r="U106">
        <v>7.2678219999999998</v>
      </c>
      <c r="V106">
        <v>7.3213920000000003</v>
      </c>
      <c r="W106">
        <v>7.3526530000000001</v>
      </c>
      <c r="X106">
        <v>7.4060589999999999</v>
      </c>
      <c r="Y106">
        <v>7.4193509999999998</v>
      </c>
      <c r="Z106">
        <v>7.4133319999999996</v>
      </c>
      <c r="AA106">
        <v>7.3487349999999996</v>
      </c>
      <c r="AB106">
        <v>7.3846480000000003</v>
      </c>
      <c r="AC106">
        <v>7.3582559999999999</v>
      </c>
      <c r="AD106">
        <v>7.3802500000000002</v>
      </c>
      <c r="AE106">
        <v>7.4036249999999999</v>
      </c>
      <c r="AF106">
        <v>7.4265860000000004</v>
      </c>
      <c r="AG106">
        <v>7.4859099999999996</v>
      </c>
      <c r="AH106">
        <v>7.5257589999999999</v>
      </c>
      <c r="AI106" s="1">
        <v>-1E-3</v>
      </c>
    </row>
    <row r="107" spans="1:35" x14ac:dyDescent="0.3">
      <c r="A107" t="s">
        <v>175</v>
      </c>
      <c r="B107" t="s">
        <v>260</v>
      </c>
      <c r="D107" t="s">
        <v>239</v>
      </c>
    </row>
    <row r="108" spans="1:35" x14ac:dyDescent="0.3">
      <c r="A108" t="s">
        <v>61</v>
      </c>
      <c r="B108" t="s">
        <v>261</v>
      </c>
      <c r="C108" t="s">
        <v>262</v>
      </c>
      <c r="D108" t="s">
        <v>239</v>
      </c>
      <c r="F108">
        <v>18.233703999999999</v>
      </c>
      <c r="G108">
        <v>16.934087999999999</v>
      </c>
      <c r="H108">
        <v>15.467999000000001</v>
      </c>
      <c r="I108">
        <v>14.862036</v>
      </c>
      <c r="J108">
        <v>14.140349000000001</v>
      </c>
      <c r="K108">
        <v>13.775437999999999</v>
      </c>
      <c r="L108">
        <v>13.516741</v>
      </c>
      <c r="M108">
        <v>13.379853000000001</v>
      </c>
      <c r="N108">
        <v>13.303585999999999</v>
      </c>
      <c r="O108">
        <v>13.292125</v>
      </c>
      <c r="P108">
        <v>13.270398</v>
      </c>
      <c r="Q108">
        <v>13.314075000000001</v>
      </c>
      <c r="R108">
        <v>13.310819</v>
      </c>
      <c r="S108">
        <v>13.281555000000001</v>
      </c>
      <c r="T108">
        <v>13.144871</v>
      </c>
      <c r="U108">
        <v>13.03176</v>
      </c>
      <c r="V108">
        <v>13.025172</v>
      </c>
      <c r="W108">
        <v>12.814609000000001</v>
      </c>
      <c r="X108">
        <v>12.791950999999999</v>
      </c>
      <c r="Y108">
        <v>12.729706</v>
      </c>
      <c r="Z108">
        <v>12.588048000000001</v>
      </c>
      <c r="AA108">
        <v>12.407152999999999</v>
      </c>
      <c r="AB108">
        <v>12.225408</v>
      </c>
      <c r="AC108">
        <v>12.150855999999999</v>
      </c>
      <c r="AD108">
        <v>12.777818</v>
      </c>
      <c r="AE108">
        <v>12.609349</v>
      </c>
      <c r="AF108">
        <v>12.449089000000001</v>
      </c>
      <c r="AG108">
        <v>12.321486</v>
      </c>
      <c r="AH108">
        <v>12.235440000000001</v>
      </c>
      <c r="AI108" s="1">
        <v>-1.4E-2</v>
      </c>
    </row>
    <row r="109" spans="1:35" x14ac:dyDescent="0.3">
      <c r="A109" t="s">
        <v>64</v>
      </c>
      <c r="B109" t="s">
        <v>263</v>
      </c>
      <c r="C109" t="s">
        <v>264</v>
      </c>
      <c r="D109" t="s">
        <v>239</v>
      </c>
      <c r="F109">
        <v>18.319009999999999</v>
      </c>
      <c r="G109">
        <v>16.341206</v>
      </c>
      <c r="H109">
        <v>14.87818</v>
      </c>
      <c r="I109">
        <v>14.295011000000001</v>
      </c>
      <c r="J109">
        <v>13.751728</v>
      </c>
      <c r="K109">
        <v>13.548011000000001</v>
      </c>
      <c r="L109">
        <v>13.338711999999999</v>
      </c>
      <c r="M109">
        <v>13.251428000000001</v>
      </c>
      <c r="N109">
        <v>13.217139</v>
      </c>
      <c r="O109">
        <v>13.206915</v>
      </c>
      <c r="P109">
        <v>13.173297</v>
      </c>
      <c r="Q109">
        <v>13.116292</v>
      </c>
      <c r="R109">
        <v>12.930892</v>
      </c>
      <c r="S109">
        <v>12.749409999999999</v>
      </c>
      <c r="T109">
        <v>12.539239</v>
      </c>
      <c r="U109">
        <v>12.349152999999999</v>
      </c>
      <c r="V109">
        <v>12.728491999999999</v>
      </c>
      <c r="W109">
        <v>12.883174</v>
      </c>
      <c r="X109">
        <v>12.721425999999999</v>
      </c>
      <c r="Y109">
        <v>12.554535</v>
      </c>
      <c r="Z109">
        <v>12.370378000000001</v>
      </c>
      <c r="AA109">
        <v>12.163169999999999</v>
      </c>
      <c r="AB109">
        <v>12.115551</v>
      </c>
      <c r="AC109">
        <v>11.921431999999999</v>
      </c>
      <c r="AD109">
        <v>11.76754</v>
      </c>
      <c r="AE109">
        <v>11.630134</v>
      </c>
      <c r="AF109">
        <v>11.52111</v>
      </c>
      <c r="AG109">
        <v>11.392461000000001</v>
      </c>
      <c r="AH109">
        <v>11.261165999999999</v>
      </c>
      <c r="AI109" s="1">
        <v>-1.7000000000000001E-2</v>
      </c>
    </row>
    <row r="110" spans="1:35" x14ac:dyDescent="0.3">
      <c r="A110" t="s">
        <v>67</v>
      </c>
      <c r="B110" t="s">
        <v>265</v>
      </c>
      <c r="C110" t="s">
        <v>266</v>
      </c>
      <c r="D110" t="s">
        <v>239</v>
      </c>
      <c r="F110">
        <v>18.323021000000001</v>
      </c>
      <c r="G110">
        <v>17.879068</v>
      </c>
      <c r="H110">
        <v>17.189598</v>
      </c>
      <c r="I110">
        <v>16.951094000000001</v>
      </c>
      <c r="J110">
        <v>16.498177999999999</v>
      </c>
      <c r="K110">
        <v>16.125859999999999</v>
      </c>
      <c r="L110">
        <v>15.973845000000001</v>
      </c>
      <c r="M110">
        <v>15.891905</v>
      </c>
      <c r="N110">
        <v>15.766881</v>
      </c>
      <c r="O110">
        <v>15.783578</v>
      </c>
      <c r="P110">
        <v>15.943016999999999</v>
      </c>
      <c r="Q110">
        <v>16.040164999999998</v>
      </c>
      <c r="R110">
        <v>16.100719000000002</v>
      </c>
      <c r="S110">
        <v>16.068386</v>
      </c>
      <c r="T110">
        <v>15.96767</v>
      </c>
      <c r="U110">
        <v>15.830030000000001</v>
      </c>
      <c r="V110">
        <v>15.703708000000001</v>
      </c>
      <c r="W110">
        <v>15.554520999999999</v>
      </c>
      <c r="X110">
        <v>15.445226</v>
      </c>
      <c r="Y110">
        <v>15.305614</v>
      </c>
      <c r="Z110">
        <v>15.155066</v>
      </c>
      <c r="AA110">
        <v>14.962369000000001</v>
      </c>
      <c r="AB110">
        <v>14.872963</v>
      </c>
      <c r="AC110">
        <v>14.734705</v>
      </c>
      <c r="AD110">
        <v>14.649839999999999</v>
      </c>
      <c r="AE110">
        <v>14.567124</v>
      </c>
      <c r="AF110">
        <v>14.485823</v>
      </c>
      <c r="AG110">
        <v>14.449484999999999</v>
      </c>
      <c r="AH110">
        <v>14.411206</v>
      </c>
      <c r="AI110" s="1">
        <v>-8.9999999999999993E-3</v>
      </c>
    </row>
    <row r="111" spans="1:35" x14ac:dyDescent="0.3">
      <c r="A111" t="s">
        <v>209</v>
      </c>
      <c r="B111" t="s">
        <v>267</v>
      </c>
      <c r="D111" t="s">
        <v>239</v>
      </c>
    </row>
    <row r="112" spans="1:35" x14ac:dyDescent="0.3">
      <c r="A112" t="s">
        <v>61</v>
      </c>
      <c r="B112" t="s">
        <v>268</v>
      </c>
      <c r="C112" t="s">
        <v>269</v>
      </c>
      <c r="D112" t="s">
        <v>239</v>
      </c>
      <c r="F112">
        <v>7.2587429999999999</v>
      </c>
      <c r="G112">
        <v>5.8129929999999996</v>
      </c>
      <c r="H112">
        <v>4.6349099999999996</v>
      </c>
      <c r="I112">
        <v>3.9991189999999999</v>
      </c>
      <c r="J112">
        <v>3.5001099999999998</v>
      </c>
      <c r="K112">
        <v>3.19096</v>
      </c>
      <c r="L112">
        <v>3.0686810000000002</v>
      </c>
      <c r="M112">
        <v>3.0637340000000002</v>
      </c>
      <c r="N112">
        <v>3.1019040000000002</v>
      </c>
      <c r="O112">
        <v>3.175818</v>
      </c>
      <c r="P112">
        <v>3.259538</v>
      </c>
      <c r="Q112">
        <v>3.3935309999999999</v>
      </c>
      <c r="R112">
        <v>3.5065650000000002</v>
      </c>
      <c r="S112">
        <v>3.630531</v>
      </c>
      <c r="T112">
        <v>3.6669309999999999</v>
      </c>
      <c r="U112">
        <v>3.715862</v>
      </c>
      <c r="V112">
        <v>3.8603559999999999</v>
      </c>
      <c r="W112">
        <v>3.8304140000000002</v>
      </c>
      <c r="X112">
        <v>3.974774</v>
      </c>
      <c r="Y112">
        <v>4.0508389999999999</v>
      </c>
      <c r="Z112">
        <v>4.0311969999999997</v>
      </c>
      <c r="AA112">
        <v>3.9779070000000001</v>
      </c>
      <c r="AB112">
        <v>3.9068390000000002</v>
      </c>
      <c r="AC112">
        <v>3.898304</v>
      </c>
      <c r="AD112">
        <v>3.8736790000000001</v>
      </c>
      <c r="AE112">
        <v>3.8403070000000001</v>
      </c>
      <c r="AF112">
        <v>3.8232010000000001</v>
      </c>
      <c r="AG112">
        <v>3.7664490000000002</v>
      </c>
      <c r="AH112">
        <v>3.7645569999999999</v>
      </c>
      <c r="AI112" s="1">
        <v>-2.3E-2</v>
      </c>
    </row>
    <row r="113" spans="1:35" x14ac:dyDescent="0.3">
      <c r="A113" t="s">
        <v>64</v>
      </c>
      <c r="B113" t="s">
        <v>270</v>
      </c>
      <c r="C113" t="s">
        <v>271</v>
      </c>
      <c r="D113" t="s">
        <v>239</v>
      </c>
      <c r="F113">
        <v>7.2586310000000003</v>
      </c>
      <c r="G113">
        <v>5.2458879999999999</v>
      </c>
      <c r="H113">
        <v>4.0532250000000003</v>
      </c>
      <c r="I113">
        <v>3.4662199999999999</v>
      </c>
      <c r="J113">
        <v>3.1088830000000001</v>
      </c>
      <c r="K113">
        <v>2.9080159999999999</v>
      </c>
      <c r="L113">
        <v>2.7956159999999999</v>
      </c>
      <c r="M113">
        <v>2.8256230000000002</v>
      </c>
      <c r="N113">
        <v>2.8888940000000001</v>
      </c>
      <c r="O113">
        <v>2.9905210000000002</v>
      </c>
      <c r="P113">
        <v>3.0827710000000002</v>
      </c>
      <c r="Q113">
        <v>3.1577259999999998</v>
      </c>
      <c r="R113">
        <v>3.13287</v>
      </c>
      <c r="S113">
        <v>3.1334110000000002</v>
      </c>
      <c r="T113">
        <v>3.1182970000000001</v>
      </c>
      <c r="U113">
        <v>3.1332990000000001</v>
      </c>
      <c r="V113">
        <v>3.1754389999999999</v>
      </c>
      <c r="W113">
        <v>3.1574430000000002</v>
      </c>
      <c r="X113">
        <v>3.2005690000000002</v>
      </c>
      <c r="Y113">
        <v>3.2018450000000001</v>
      </c>
      <c r="Z113">
        <v>3.1802459999999999</v>
      </c>
      <c r="AA113">
        <v>3.1463480000000001</v>
      </c>
      <c r="AB113">
        <v>3.1437569999999999</v>
      </c>
      <c r="AC113">
        <v>3.1041370000000001</v>
      </c>
      <c r="AD113">
        <v>3.089547</v>
      </c>
      <c r="AE113">
        <v>3.0860620000000001</v>
      </c>
      <c r="AF113">
        <v>3.0898530000000002</v>
      </c>
      <c r="AG113">
        <v>3.0438049999999999</v>
      </c>
      <c r="AH113">
        <v>2.9917280000000002</v>
      </c>
      <c r="AI113" s="1">
        <v>-3.1E-2</v>
      </c>
    </row>
    <row r="114" spans="1:35" x14ac:dyDescent="0.3">
      <c r="A114" t="s">
        <v>67</v>
      </c>
      <c r="B114" t="s">
        <v>272</v>
      </c>
      <c r="C114" t="s">
        <v>273</v>
      </c>
      <c r="D114" t="s">
        <v>239</v>
      </c>
      <c r="F114">
        <v>7.2585329999999999</v>
      </c>
      <c r="G114">
        <v>6.6796759999999997</v>
      </c>
      <c r="H114">
        <v>6.177251</v>
      </c>
      <c r="I114">
        <v>5.7997820000000004</v>
      </c>
      <c r="J114">
        <v>5.3878820000000003</v>
      </c>
      <c r="K114">
        <v>4.9898720000000001</v>
      </c>
      <c r="L114">
        <v>4.8574380000000001</v>
      </c>
      <c r="M114">
        <v>4.8685260000000001</v>
      </c>
      <c r="N114">
        <v>4.8074019999999997</v>
      </c>
      <c r="O114">
        <v>4.9772780000000001</v>
      </c>
      <c r="P114">
        <v>5.204612</v>
      </c>
      <c r="Q114">
        <v>5.4315800000000003</v>
      </c>
      <c r="R114">
        <v>5.6158229999999998</v>
      </c>
      <c r="S114">
        <v>5.748132</v>
      </c>
      <c r="T114">
        <v>5.8114980000000003</v>
      </c>
      <c r="U114">
        <v>5.8545470000000002</v>
      </c>
      <c r="V114">
        <v>5.9096599999999997</v>
      </c>
      <c r="W114">
        <v>5.9348770000000002</v>
      </c>
      <c r="X114">
        <v>5.9842500000000003</v>
      </c>
      <c r="Y114">
        <v>5.9672200000000002</v>
      </c>
      <c r="Z114">
        <v>5.9178639999999998</v>
      </c>
      <c r="AA114">
        <v>5.8436599999999999</v>
      </c>
      <c r="AB114">
        <v>5.8940739999999998</v>
      </c>
      <c r="AC114">
        <v>5.8555700000000002</v>
      </c>
      <c r="AD114">
        <v>5.8661390000000004</v>
      </c>
      <c r="AE114">
        <v>5.8760849999999998</v>
      </c>
      <c r="AF114">
        <v>5.9147740000000004</v>
      </c>
      <c r="AG114">
        <v>5.9795959999999999</v>
      </c>
      <c r="AH114">
        <v>6.039174</v>
      </c>
      <c r="AI114" s="1">
        <v>-7.0000000000000001E-3</v>
      </c>
    </row>
    <row r="115" spans="1:35" x14ac:dyDescent="0.3">
      <c r="A115" t="s">
        <v>274</v>
      </c>
      <c r="B115" t="s">
        <v>275</v>
      </c>
      <c r="D115" t="s">
        <v>239</v>
      </c>
    </row>
    <row r="116" spans="1:35" x14ac:dyDescent="0.3">
      <c r="A116" t="s">
        <v>61</v>
      </c>
      <c r="B116" t="s">
        <v>276</v>
      </c>
      <c r="C116" t="s">
        <v>277</v>
      </c>
      <c r="D116" t="s">
        <v>239</v>
      </c>
      <c r="F116">
        <v>9.2099980000000006</v>
      </c>
      <c r="G116">
        <v>8.2711769999999998</v>
      </c>
      <c r="H116">
        <v>7.1060809999999996</v>
      </c>
      <c r="I116">
        <v>6.5267540000000004</v>
      </c>
      <c r="J116">
        <v>6.0689000000000002</v>
      </c>
      <c r="K116">
        <v>5.8323700000000001</v>
      </c>
      <c r="L116">
        <v>5.730124</v>
      </c>
      <c r="M116">
        <v>5.772043</v>
      </c>
      <c r="N116">
        <v>5.8507030000000002</v>
      </c>
      <c r="O116">
        <v>5.9791749999999997</v>
      </c>
      <c r="P116">
        <v>6.0970019999999998</v>
      </c>
      <c r="Q116">
        <v>6.2626419999999996</v>
      </c>
      <c r="R116">
        <v>6.3971260000000001</v>
      </c>
      <c r="S116">
        <v>6.512626</v>
      </c>
      <c r="T116">
        <v>6.5397379999999998</v>
      </c>
      <c r="U116">
        <v>6.5843280000000002</v>
      </c>
      <c r="V116">
        <v>6.6956439999999997</v>
      </c>
      <c r="W116">
        <v>6.649044</v>
      </c>
      <c r="X116">
        <v>6.7440389999999999</v>
      </c>
      <c r="Y116">
        <v>6.8132349999999997</v>
      </c>
      <c r="Z116">
        <v>6.795757</v>
      </c>
      <c r="AA116">
        <v>6.7428049999999997</v>
      </c>
      <c r="AB116">
        <v>6.6824159999999999</v>
      </c>
      <c r="AC116">
        <v>6.6868439999999998</v>
      </c>
      <c r="AD116">
        <v>6.7604389999999999</v>
      </c>
      <c r="AE116">
        <v>6.7187359999999998</v>
      </c>
      <c r="AF116">
        <v>6.6760450000000002</v>
      </c>
      <c r="AG116">
        <v>6.635656</v>
      </c>
      <c r="AH116">
        <v>6.6287019999999997</v>
      </c>
      <c r="AI116" s="1">
        <v>-1.2E-2</v>
      </c>
    </row>
    <row r="117" spans="1:35" x14ac:dyDescent="0.3">
      <c r="A117" t="s">
        <v>64</v>
      </c>
      <c r="B117" t="s">
        <v>278</v>
      </c>
      <c r="C117" t="s">
        <v>279</v>
      </c>
      <c r="D117" t="s">
        <v>239</v>
      </c>
      <c r="F117">
        <v>9.2169629999999998</v>
      </c>
      <c r="G117">
        <v>7.7234020000000001</v>
      </c>
      <c r="H117">
        <v>6.502777</v>
      </c>
      <c r="I117">
        <v>5.8973880000000003</v>
      </c>
      <c r="J117">
        <v>5.5456089999999998</v>
      </c>
      <c r="K117">
        <v>5.3681989999999997</v>
      </c>
      <c r="L117">
        <v>5.2899430000000001</v>
      </c>
      <c r="M117">
        <v>5.3456000000000001</v>
      </c>
      <c r="N117">
        <v>5.4454099999999999</v>
      </c>
      <c r="O117">
        <v>5.572025</v>
      </c>
      <c r="P117">
        <v>5.678744</v>
      </c>
      <c r="Q117">
        <v>5.7855689999999997</v>
      </c>
      <c r="R117">
        <v>5.7666890000000004</v>
      </c>
      <c r="S117">
        <v>5.7539540000000002</v>
      </c>
      <c r="T117">
        <v>5.7223860000000002</v>
      </c>
      <c r="U117">
        <v>5.712237</v>
      </c>
      <c r="V117">
        <v>5.7656049999999999</v>
      </c>
      <c r="W117">
        <v>5.7732239999999999</v>
      </c>
      <c r="X117">
        <v>5.7722740000000003</v>
      </c>
      <c r="Y117">
        <v>5.7767210000000002</v>
      </c>
      <c r="Z117">
        <v>5.734064</v>
      </c>
      <c r="AA117">
        <v>5.680949</v>
      </c>
      <c r="AB117">
        <v>5.6652760000000004</v>
      </c>
      <c r="AC117">
        <v>5.6279969999999997</v>
      </c>
      <c r="AD117">
        <v>5.6024070000000004</v>
      </c>
      <c r="AE117">
        <v>5.5950300000000004</v>
      </c>
      <c r="AF117">
        <v>5.5839980000000002</v>
      </c>
      <c r="AG117">
        <v>5.5612839999999997</v>
      </c>
      <c r="AH117">
        <v>5.4951980000000002</v>
      </c>
      <c r="AI117" s="1">
        <v>-1.7999999999999999E-2</v>
      </c>
    </row>
    <row r="118" spans="1:35" x14ac:dyDescent="0.3">
      <c r="A118" t="s">
        <v>67</v>
      </c>
      <c r="B118" t="s">
        <v>280</v>
      </c>
      <c r="C118" t="s">
        <v>281</v>
      </c>
      <c r="D118" t="s">
        <v>239</v>
      </c>
      <c r="F118">
        <v>9.2170450000000006</v>
      </c>
      <c r="G118">
        <v>9.1400849999999991</v>
      </c>
      <c r="H118">
        <v>8.7501809999999995</v>
      </c>
      <c r="I118">
        <v>8.4914590000000008</v>
      </c>
      <c r="J118">
        <v>8.2213209999999997</v>
      </c>
      <c r="K118">
        <v>8.0505549999999992</v>
      </c>
      <c r="L118">
        <v>8.0865760000000009</v>
      </c>
      <c r="M118">
        <v>8.2088289999999997</v>
      </c>
      <c r="N118">
        <v>8.3125370000000007</v>
      </c>
      <c r="O118">
        <v>8.5025030000000008</v>
      </c>
      <c r="P118">
        <v>8.7399640000000005</v>
      </c>
      <c r="Q118">
        <v>8.9616340000000001</v>
      </c>
      <c r="R118">
        <v>9.1394310000000001</v>
      </c>
      <c r="S118">
        <v>9.2603089999999995</v>
      </c>
      <c r="T118">
        <v>9.3310359999999992</v>
      </c>
      <c r="U118">
        <v>9.3718319999999995</v>
      </c>
      <c r="V118">
        <v>9.4083609999999993</v>
      </c>
      <c r="W118">
        <v>9.4363259999999993</v>
      </c>
      <c r="X118">
        <v>9.4806179999999998</v>
      </c>
      <c r="Y118">
        <v>9.4854509999999994</v>
      </c>
      <c r="Z118">
        <v>9.4784790000000001</v>
      </c>
      <c r="AA118">
        <v>9.4116230000000005</v>
      </c>
      <c r="AB118">
        <v>9.4375889999999991</v>
      </c>
      <c r="AC118">
        <v>9.4185800000000004</v>
      </c>
      <c r="AD118">
        <v>9.4335149999999999</v>
      </c>
      <c r="AE118">
        <v>9.4587559999999993</v>
      </c>
      <c r="AF118">
        <v>9.4807260000000007</v>
      </c>
      <c r="AG118">
        <v>9.5223139999999997</v>
      </c>
      <c r="AH118">
        <v>9.5476220000000005</v>
      </c>
      <c r="AI118" s="1">
        <v>1E-3</v>
      </c>
    </row>
    <row r="119" spans="1:35" x14ac:dyDescent="0.3">
      <c r="A119" t="s">
        <v>226</v>
      </c>
    </row>
    <row r="120" spans="1:35" x14ac:dyDescent="0.3">
      <c r="A120" t="s">
        <v>282</v>
      </c>
      <c r="B120" t="s">
        <v>228</v>
      </c>
      <c r="D120" t="s">
        <v>283</v>
      </c>
    </row>
    <row r="121" spans="1:35" x14ac:dyDescent="0.3">
      <c r="A121" t="s">
        <v>61</v>
      </c>
      <c r="B121" t="s">
        <v>230</v>
      </c>
      <c r="C121" t="s">
        <v>284</v>
      </c>
      <c r="D121" t="s">
        <v>283</v>
      </c>
      <c r="F121">
        <v>6.5239969999999996</v>
      </c>
      <c r="G121">
        <v>5.4840799999999996</v>
      </c>
      <c r="H121">
        <v>4.3442369999999997</v>
      </c>
      <c r="I121">
        <v>3.8034059999999998</v>
      </c>
      <c r="J121">
        <v>3.4125000000000001</v>
      </c>
      <c r="K121">
        <v>3.244545</v>
      </c>
      <c r="L121">
        <v>3.252955</v>
      </c>
      <c r="M121">
        <v>3.3542079999999999</v>
      </c>
      <c r="N121">
        <v>3.5351439999999998</v>
      </c>
      <c r="O121">
        <v>3.7790189999999999</v>
      </c>
      <c r="P121">
        <v>4.0742339999999997</v>
      </c>
      <c r="Q121">
        <v>4.442329</v>
      </c>
      <c r="R121">
        <v>4.7517820000000004</v>
      </c>
      <c r="S121">
        <v>5.0161790000000002</v>
      </c>
      <c r="T121">
        <v>5.148898</v>
      </c>
      <c r="U121">
        <v>5.3260490000000003</v>
      </c>
      <c r="V121">
        <v>5.6316480000000002</v>
      </c>
      <c r="W121">
        <v>5.6395520000000001</v>
      </c>
      <c r="X121">
        <v>5.992483</v>
      </c>
      <c r="Y121">
        <v>6.2576710000000002</v>
      </c>
      <c r="Z121">
        <v>6.3872109999999997</v>
      </c>
      <c r="AA121">
        <v>6.4292730000000002</v>
      </c>
      <c r="AB121">
        <v>6.516381</v>
      </c>
      <c r="AC121">
        <v>6.6630039999999999</v>
      </c>
      <c r="AD121">
        <v>6.8138820000000004</v>
      </c>
      <c r="AE121">
        <v>6.910819</v>
      </c>
      <c r="AF121">
        <v>7.0369719999999996</v>
      </c>
      <c r="AG121">
        <v>7.083812</v>
      </c>
      <c r="AH121">
        <v>7.230118</v>
      </c>
      <c r="AI121" s="1">
        <v>4.0000000000000001E-3</v>
      </c>
    </row>
    <row r="122" spans="1:35" x14ac:dyDescent="0.3">
      <c r="A122" t="s">
        <v>64</v>
      </c>
      <c r="B122" t="s">
        <v>232</v>
      </c>
      <c r="C122" t="s">
        <v>285</v>
      </c>
      <c r="D122" t="s">
        <v>283</v>
      </c>
      <c r="F122">
        <v>6.5257160000000001</v>
      </c>
      <c r="G122">
        <v>4.8383390000000004</v>
      </c>
      <c r="H122">
        <v>3.684005</v>
      </c>
      <c r="I122">
        <v>3.1834440000000002</v>
      </c>
      <c r="J122">
        <v>2.9215460000000002</v>
      </c>
      <c r="K122">
        <v>2.8298299999999998</v>
      </c>
      <c r="L122">
        <v>2.8177189999999999</v>
      </c>
      <c r="M122">
        <v>2.9336009999999999</v>
      </c>
      <c r="N122">
        <v>3.115211</v>
      </c>
      <c r="O122">
        <v>3.34788</v>
      </c>
      <c r="P122">
        <v>3.5846330000000002</v>
      </c>
      <c r="Q122">
        <v>3.8385280000000002</v>
      </c>
      <c r="R122">
        <v>3.8824519999999998</v>
      </c>
      <c r="S122">
        <v>3.97709</v>
      </c>
      <c r="T122">
        <v>4.0272699999999997</v>
      </c>
      <c r="U122">
        <v>4.1014010000000001</v>
      </c>
      <c r="V122">
        <v>4.2304060000000003</v>
      </c>
      <c r="W122">
        <v>4.3079169999999998</v>
      </c>
      <c r="X122">
        <v>4.4635499999999997</v>
      </c>
      <c r="Y122">
        <v>4.6029770000000001</v>
      </c>
      <c r="Z122">
        <v>4.6626380000000003</v>
      </c>
      <c r="AA122">
        <v>4.7126359999999998</v>
      </c>
      <c r="AB122">
        <v>4.8329040000000001</v>
      </c>
      <c r="AC122">
        <v>4.8857790000000003</v>
      </c>
      <c r="AD122">
        <v>4.9653869999999998</v>
      </c>
      <c r="AE122">
        <v>5.1014670000000004</v>
      </c>
      <c r="AF122">
        <v>5.2838510000000003</v>
      </c>
      <c r="AG122">
        <v>5.3557740000000003</v>
      </c>
      <c r="AH122">
        <v>5.4308540000000001</v>
      </c>
      <c r="AI122" s="1">
        <v>-7.0000000000000001E-3</v>
      </c>
    </row>
    <row r="123" spans="1:35" x14ac:dyDescent="0.3">
      <c r="A123" t="s">
        <v>67</v>
      </c>
      <c r="B123" t="s">
        <v>234</v>
      </c>
      <c r="C123" t="s">
        <v>286</v>
      </c>
      <c r="D123" t="s">
        <v>283</v>
      </c>
      <c r="F123">
        <v>6.5258139999999996</v>
      </c>
      <c r="G123">
        <v>6.5245519999999999</v>
      </c>
      <c r="H123">
        <v>6.1361400000000001</v>
      </c>
      <c r="I123">
        <v>5.9557209999999996</v>
      </c>
      <c r="J123">
        <v>5.6810450000000001</v>
      </c>
      <c r="K123">
        <v>5.5333860000000001</v>
      </c>
      <c r="L123">
        <v>5.6622529999999998</v>
      </c>
      <c r="M123">
        <v>5.8660240000000003</v>
      </c>
      <c r="N123">
        <v>6.0259840000000002</v>
      </c>
      <c r="O123">
        <v>6.3959440000000001</v>
      </c>
      <c r="P123">
        <v>6.8562979999999998</v>
      </c>
      <c r="Q123">
        <v>7.2893590000000001</v>
      </c>
      <c r="R123">
        <v>7.6567509999999999</v>
      </c>
      <c r="S123">
        <v>7.9510820000000004</v>
      </c>
      <c r="T123">
        <v>8.2130189999999992</v>
      </c>
      <c r="U123">
        <v>8.405538</v>
      </c>
      <c r="V123">
        <v>8.6247959999999999</v>
      </c>
      <c r="W123">
        <v>8.8075410000000005</v>
      </c>
      <c r="X123">
        <v>9.0318290000000001</v>
      </c>
      <c r="Y123">
        <v>9.1590830000000008</v>
      </c>
      <c r="Z123">
        <v>9.2523999999999997</v>
      </c>
      <c r="AA123">
        <v>9.2509779999999999</v>
      </c>
      <c r="AB123">
        <v>9.4458690000000001</v>
      </c>
      <c r="AC123">
        <v>9.502364</v>
      </c>
      <c r="AD123">
        <v>9.6510580000000008</v>
      </c>
      <c r="AE123">
        <v>9.7826950000000004</v>
      </c>
      <c r="AF123">
        <v>9.9129970000000007</v>
      </c>
      <c r="AG123">
        <v>10.090665</v>
      </c>
      <c r="AH123">
        <v>10.185040000000001</v>
      </c>
      <c r="AI123" s="1">
        <v>1.6E-2</v>
      </c>
    </row>
    <row r="124" spans="1:35" x14ac:dyDescent="0.3">
      <c r="A124" t="s">
        <v>236</v>
      </c>
    </row>
    <row r="125" spans="1:35" x14ac:dyDescent="0.3">
      <c r="A125" t="s">
        <v>287</v>
      </c>
    </row>
    <row r="126" spans="1:35" x14ac:dyDescent="0.3">
      <c r="A126" t="s">
        <v>118</v>
      </c>
      <c r="B126" t="s">
        <v>238</v>
      </c>
      <c r="D126" t="s">
        <v>288</v>
      </c>
    </row>
    <row r="127" spans="1:35" x14ac:dyDescent="0.3">
      <c r="A127" t="s">
        <v>61</v>
      </c>
      <c r="B127" t="s">
        <v>240</v>
      </c>
      <c r="C127" t="s">
        <v>289</v>
      </c>
      <c r="D127" t="s">
        <v>288</v>
      </c>
      <c r="F127">
        <v>14.851385000000001</v>
      </c>
      <c r="G127">
        <v>15.217185000000001</v>
      </c>
      <c r="H127">
        <v>14.209906999999999</v>
      </c>
      <c r="I127">
        <v>13.699121</v>
      </c>
      <c r="J127">
        <v>13.289873</v>
      </c>
      <c r="K127">
        <v>13.097257000000001</v>
      </c>
      <c r="L127">
        <v>13.064121</v>
      </c>
      <c r="M127">
        <v>13.413251000000001</v>
      </c>
      <c r="N127">
        <v>13.766628000000001</v>
      </c>
      <c r="O127">
        <v>14.213603000000001</v>
      </c>
      <c r="P127">
        <v>14.659765999999999</v>
      </c>
      <c r="Q127">
        <v>15.205101000000001</v>
      </c>
      <c r="R127">
        <v>15.736008</v>
      </c>
      <c r="S127">
        <v>16.256526999999998</v>
      </c>
      <c r="T127">
        <v>16.705276000000001</v>
      </c>
      <c r="U127">
        <v>17.203039</v>
      </c>
      <c r="V127">
        <v>17.794955999999999</v>
      </c>
      <c r="W127">
        <v>18.196010999999999</v>
      </c>
      <c r="X127">
        <v>18.748116</v>
      </c>
      <c r="Y127">
        <v>19.324580999999998</v>
      </c>
      <c r="Z127">
        <v>19.802475000000001</v>
      </c>
      <c r="AA127">
        <v>20.23452</v>
      </c>
      <c r="AB127">
        <v>20.628242</v>
      </c>
      <c r="AC127">
        <v>21.214324999999999</v>
      </c>
      <c r="AD127">
        <v>22.277619999999999</v>
      </c>
      <c r="AE127">
        <v>22.777987</v>
      </c>
      <c r="AF127">
        <v>23.261866000000001</v>
      </c>
      <c r="AG127">
        <v>23.829198999999999</v>
      </c>
      <c r="AH127">
        <v>24.473167</v>
      </c>
      <c r="AI127" s="1">
        <v>1.7999999999999999E-2</v>
      </c>
    </row>
    <row r="128" spans="1:35" x14ac:dyDescent="0.3">
      <c r="A128" t="s">
        <v>64</v>
      </c>
      <c r="B128" t="s">
        <v>242</v>
      </c>
      <c r="C128" t="s">
        <v>290</v>
      </c>
      <c r="D128" t="s">
        <v>288</v>
      </c>
      <c r="F128">
        <v>14.851385000000001</v>
      </c>
      <c r="G128">
        <v>14.688507</v>
      </c>
      <c r="H128">
        <v>13.594757</v>
      </c>
      <c r="I128">
        <v>13.067496999999999</v>
      </c>
      <c r="J128">
        <v>12.781146</v>
      </c>
      <c r="K128">
        <v>12.658251</v>
      </c>
      <c r="L128">
        <v>12.625245</v>
      </c>
      <c r="M128">
        <v>12.988047999999999</v>
      </c>
      <c r="N128">
        <v>13.380507</v>
      </c>
      <c r="O128">
        <v>13.833365000000001</v>
      </c>
      <c r="P128">
        <v>14.272824999999999</v>
      </c>
      <c r="Q128">
        <v>14.745879</v>
      </c>
      <c r="R128">
        <v>15.128721000000001</v>
      </c>
      <c r="S128">
        <v>15.517723</v>
      </c>
      <c r="T128">
        <v>15.871846</v>
      </c>
      <c r="U128">
        <v>16.293375000000001</v>
      </c>
      <c r="V128">
        <v>17.031765</v>
      </c>
      <c r="W128">
        <v>17.678286</v>
      </c>
      <c r="X128">
        <v>18.140872999999999</v>
      </c>
      <c r="Y128">
        <v>18.652989999999999</v>
      </c>
      <c r="Z128">
        <v>19.133016999999999</v>
      </c>
      <c r="AA128">
        <v>19.596717999999999</v>
      </c>
      <c r="AB128">
        <v>20.149087999999999</v>
      </c>
      <c r="AC128">
        <v>20.680916</v>
      </c>
      <c r="AD128">
        <v>21.226637</v>
      </c>
      <c r="AE128">
        <v>21.814159</v>
      </c>
      <c r="AF128">
        <v>22.395894999999999</v>
      </c>
      <c r="AG128">
        <v>23.052188999999998</v>
      </c>
      <c r="AH128">
        <v>23.618245999999999</v>
      </c>
      <c r="AI128" s="1">
        <v>1.7000000000000001E-2</v>
      </c>
    </row>
    <row r="129" spans="1:35" x14ac:dyDescent="0.3">
      <c r="A129" t="s">
        <v>67</v>
      </c>
      <c r="B129" t="s">
        <v>244</v>
      </c>
      <c r="C129" t="s">
        <v>291</v>
      </c>
      <c r="D129" t="s">
        <v>288</v>
      </c>
      <c r="F129">
        <v>14.851385000000001</v>
      </c>
      <c r="G129">
        <v>16.052267000000001</v>
      </c>
      <c r="H129">
        <v>15.747467</v>
      </c>
      <c r="I129">
        <v>15.578986</v>
      </c>
      <c r="J129">
        <v>15.357002</v>
      </c>
      <c r="K129">
        <v>15.184824000000001</v>
      </c>
      <c r="L129">
        <v>15.234040999999999</v>
      </c>
      <c r="M129">
        <v>15.625783</v>
      </c>
      <c r="N129">
        <v>15.948857</v>
      </c>
      <c r="O129">
        <v>16.459154000000002</v>
      </c>
      <c r="P129">
        <v>17.04888</v>
      </c>
      <c r="Q129">
        <v>17.677475000000001</v>
      </c>
      <c r="R129">
        <v>18.294687</v>
      </c>
      <c r="S129">
        <v>18.831823</v>
      </c>
      <c r="T129">
        <v>19.268559</v>
      </c>
      <c r="U129">
        <v>19.683989</v>
      </c>
      <c r="V129">
        <v>20.094367999999999</v>
      </c>
      <c r="W129">
        <v>20.4834</v>
      </c>
      <c r="X129">
        <v>20.888227000000001</v>
      </c>
      <c r="Y129">
        <v>21.282748999999999</v>
      </c>
      <c r="Z129">
        <v>21.652733000000001</v>
      </c>
      <c r="AA129">
        <v>21.920798999999999</v>
      </c>
      <c r="AB129">
        <v>22.236419999999999</v>
      </c>
      <c r="AC129">
        <v>22.503682999999999</v>
      </c>
      <c r="AD129">
        <v>22.779544999999999</v>
      </c>
      <c r="AE129">
        <v>23.064298999999998</v>
      </c>
      <c r="AF129">
        <v>23.296441999999999</v>
      </c>
      <c r="AG129">
        <v>23.583155000000001</v>
      </c>
      <c r="AH129">
        <v>23.823578000000001</v>
      </c>
      <c r="AI129" s="1">
        <v>1.7000000000000001E-2</v>
      </c>
    </row>
    <row r="130" spans="1:35" x14ac:dyDescent="0.3">
      <c r="A130" t="s">
        <v>126</v>
      </c>
      <c r="B130" t="s">
        <v>246</v>
      </c>
      <c r="D130" t="s">
        <v>288</v>
      </c>
    </row>
    <row r="131" spans="1:35" x14ac:dyDescent="0.3">
      <c r="A131" t="s">
        <v>61</v>
      </c>
      <c r="B131" t="s">
        <v>247</v>
      </c>
      <c r="C131" t="s">
        <v>292</v>
      </c>
      <c r="D131" t="s">
        <v>288</v>
      </c>
      <c r="F131">
        <v>11.415293999999999</v>
      </c>
      <c r="G131">
        <v>11.171594000000001</v>
      </c>
      <c r="H131">
        <v>10.335917999999999</v>
      </c>
      <c r="I131">
        <v>10.017984999999999</v>
      </c>
      <c r="J131">
        <v>9.7806879999999996</v>
      </c>
      <c r="K131">
        <v>9.7423900000000003</v>
      </c>
      <c r="L131">
        <v>9.8425530000000006</v>
      </c>
      <c r="M131">
        <v>10.104645</v>
      </c>
      <c r="N131">
        <v>10.362112</v>
      </c>
      <c r="O131">
        <v>10.702013000000001</v>
      </c>
      <c r="P131">
        <v>11.041608999999999</v>
      </c>
      <c r="Q131">
        <v>11.4816</v>
      </c>
      <c r="R131">
        <v>11.896229999999999</v>
      </c>
      <c r="S131">
        <v>12.29876</v>
      </c>
      <c r="T131">
        <v>12.633677</v>
      </c>
      <c r="U131">
        <v>13.018238999999999</v>
      </c>
      <c r="V131">
        <v>13.493297999999999</v>
      </c>
      <c r="W131">
        <v>13.784511</v>
      </c>
      <c r="X131">
        <v>14.222216</v>
      </c>
      <c r="Y131">
        <v>14.678907000000001</v>
      </c>
      <c r="Z131">
        <v>15.036051</v>
      </c>
      <c r="AA131">
        <v>15.347075999999999</v>
      </c>
      <c r="AB131">
        <v>15.622515</v>
      </c>
      <c r="AC131">
        <v>16.072956000000001</v>
      </c>
      <c r="AD131">
        <v>16.808755999999999</v>
      </c>
      <c r="AE131">
        <v>17.132866</v>
      </c>
      <c r="AF131">
        <v>17.462038</v>
      </c>
      <c r="AG131">
        <v>17.881231</v>
      </c>
      <c r="AH131">
        <v>18.375498</v>
      </c>
      <c r="AI131" s="1">
        <v>1.7000000000000001E-2</v>
      </c>
    </row>
    <row r="132" spans="1:35" x14ac:dyDescent="0.3">
      <c r="A132" t="s">
        <v>64</v>
      </c>
      <c r="B132" t="s">
        <v>249</v>
      </c>
      <c r="C132" t="s">
        <v>293</v>
      </c>
      <c r="D132" t="s">
        <v>288</v>
      </c>
      <c r="F132">
        <v>11.415293999999999</v>
      </c>
      <c r="G132">
        <v>10.695499</v>
      </c>
      <c r="H132">
        <v>9.8124269999999996</v>
      </c>
      <c r="I132">
        <v>9.4658329999999999</v>
      </c>
      <c r="J132">
        <v>9.3293999999999997</v>
      </c>
      <c r="K132">
        <v>9.3468459999999993</v>
      </c>
      <c r="L132">
        <v>9.441865</v>
      </c>
      <c r="M132">
        <v>9.7198049999999991</v>
      </c>
      <c r="N132">
        <v>10.016932000000001</v>
      </c>
      <c r="O132">
        <v>10.363645999999999</v>
      </c>
      <c r="P132">
        <v>10.695600000000001</v>
      </c>
      <c r="Q132">
        <v>11.067140999999999</v>
      </c>
      <c r="R132">
        <v>11.34352</v>
      </c>
      <c r="S132">
        <v>11.628218</v>
      </c>
      <c r="T132">
        <v>11.875833999999999</v>
      </c>
      <c r="U132">
        <v>12.189939000000001</v>
      </c>
      <c r="V132">
        <v>12.715646</v>
      </c>
      <c r="W132">
        <v>13.151277</v>
      </c>
      <c r="X132">
        <v>13.468097999999999</v>
      </c>
      <c r="Y132">
        <v>13.847647</v>
      </c>
      <c r="Z132">
        <v>14.198124999999999</v>
      </c>
      <c r="AA132">
        <v>14.530481</v>
      </c>
      <c r="AB132">
        <v>14.917553</v>
      </c>
      <c r="AC132">
        <v>15.303407</v>
      </c>
      <c r="AD132">
        <v>15.699654000000001</v>
      </c>
      <c r="AE132">
        <v>16.136158000000002</v>
      </c>
      <c r="AF132">
        <v>16.559597</v>
      </c>
      <c r="AG132">
        <v>17.047294999999998</v>
      </c>
      <c r="AH132">
        <v>17.434457999999999</v>
      </c>
      <c r="AI132" s="1">
        <v>1.4999999999999999E-2</v>
      </c>
    </row>
    <row r="133" spans="1:35" x14ac:dyDescent="0.3">
      <c r="A133" t="s">
        <v>67</v>
      </c>
      <c r="B133" t="s">
        <v>251</v>
      </c>
      <c r="C133" t="s">
        <v>294</v>
      </c>
      <c r="D133" t="s">
        <v>288</v>
      </c>
      <c r="F133">
        <v>11.415293999999999</v>
      </c>
      <c r="G133">
        <v>11.929653999999999</v>
      </c>
      <c r="H133">
        <v>11.698983999999999</v>
      </c>
      <c r="I133">
        <v>11.71594</v>
      </c>
      <c r="J133">
        <v>11.668979999999999</v>
      </c>
      <c r="K133">
        <v>11.692238</v>
      </c>
      <c r="L133">
        <v>11.907553</v>
      </c>
      <c r="M133">
        <v>12.215335</v>
      </c>
      <c r="N133">
        <v>12.448337</v>
      </c>
      <c r="O133">
        <v>12.858696</v>
      </c>
      <c r="P133">
        <v>13.343261</v>
      </c>
      <c r="Q133">
        <v>13.870986</v>
      </c>
      <c r="R133">
        <v>14.380151</v>
      </c>
      <c r="S133">
        <v>14.813001</v>
      </c>
      <c r="T133">
        <v>15.154766</v>
      </c>
      <c r="U133">
        <v>15.477455000000001</v>
      </c>
      <c r="V133">
        <v>15.799083</v>
      </c>
      <c r="W133">
        <v>16.101161999999999</v>
      </c>
      <c r="X133">
        <v>16.420656000000001</v>
      </c>
      <c r="Y133">
        <v>16.731138000000001</v>
      </c>
      <c r="Z133">
        <v>17.017524999999999</v>
      </c>
      <c r="AA133">
        <v>17.208127999999999</v>
      </c>
      <c r="AB133">
        <v>17.449027999999998</v>
      </c>
      <c r="AC133">
        <v>17.642848999999998</v>
      </c>
      <c r="AD133">
        <v>17.853628</v>
      </c>
      <c r="AE133">
        <v>18.079487</v>
      </c>
      <c r="AF133">
        <v>18.260458</v>
      </c>
      <c r="AG133">
        <v>18.500102999999999</v>
      </c>
      <c r="AH133">
        <v>18.695226999999999</v>
      </c>
      <c r="AI133" s="1">
        <v>1.7999999999999999E-2</v>
      </c>
    </row>
    <row r="134" spans="1:35" x14ac:dyDescent="0.3">
      <c r="A134" t="s">
        <v>134</v>
      </c>
      <c r="B134" t="s">
        <v>253</v>
      </c>
      <c r="D134" t="s">
        <v>288</v>
      </c>
    </row>
    <row r="135" spans="1:35" x14ac:dyDescent="0.3">
      <c r="A135" t="s">
        <v>61</v>
      </c>
      <c r="B135" t="s">
        <v>254</v>
      </c>
      <c r="C135" t="s">
        <v>295</v>
      </c>
      <c r="D135" t="s">
        <v>288</v>
      </c>
      <c r="F135">
        <v>7.6168230000000001</v>
      </c>
      <c r="G135">
        <v>6.7838659999999997</v>
      </c>
      <c r="H135">
        <v>5.7196009999999999</v>
      </c>
      <c r="I135">
        <v>5.2002920000000001</v>
      </c>
      <c r="J135">
        <v>4.8106</v>
      </c>
      <c r="K135">
        <v>4.6321079999999997</v>
      </c>
      <c r="L135">
        <v>4.6316879999999996</v>
      </c>
      <c r="M135">
        <v>4.7518060000000002</v>
      </c>
      <c r="N135">
        <v>4.9316329999999997</v>
      </c>
      <c r="O135">
        <v>5.1803309999999998</v>
      </c>
      <c r="P135">
        <v>5.4453019999999999</v>
      </c>
      <c r="Q135">
        <v>5.7876890000000003</v>
      </c>
      <c r="R135">
        <v>6.1009880000000001</v>
      </c>
      <c r="S135">
        <v>6.4012330000000004</v>
      </c>
      <c r="T135">
        <v>6.5760750000000003</v>
      </c>
      <c r="U135">
        <v>6.7892390000000002</v>
      </c>
      <c r="V135">
        <v>7.1274119999999996</v>
      </c>
      <c r="W135">
        <v>7.1987940000000004</v>
      </c>
      <c r="X135">
        <v>7.5488030000000004</v>
      </c>
      <c r="Y135">
        <v>7.8422369999999999</v>
      </c>
      <c r="Z135">
        <v>8.0094279999999998</v>
      </c>
      <c r="AA135">
        <v>8.1064380000000007</v>
      </c>
      <c r="AB135">
        <v>8.2077770000000001</v>
      </c>
      <c r="AC135">
        <v>8.3947749999999992</v>
      </c>
      <c r="AD135">
        <v>8.5280660000000008</v>
      </c>
      <c r="AE135">
        <v>8.6665530000000004</v>
      </c>
      <c r="AF135">
        <v>8.8101199999999995</v>
      </c>
      <c r="AG135">
        <v>8.9406049999999997</v>
      </c>
      <c r="AH135">
        <v>9.1488490000000002</v>
      </c>
      <c r="AI135" s="1">
        <v>7.0000000000000001E-3</v>
      </c>
    </row>
    <row r="136" spans="1:35" x14ac:dyDescent="0.3">
      <c r="A136" t="s">
        <v>64</v>
      </c>
      <c r="B136" t="s">
        <v>256</v>
      </c>
      <c r="C136" t="s">
        <v>296</v>
      </c>
      <c r="D136" t="s">
        <v>288</v>
      </c>
      <c r="F136">
        <v>7.6399020000000002</v>
      </c>
      <c r="G136">
        <v>6.1882390000000003</v>
      </c>
      <c r="H136">
        <v>5.0804559999999999</v>
      </c>
      <c r="I136">
        <v>4.5668420000000003</v>
      </c>
      <c r="J136">
        <v>4.3006060000000002</v>
      </c>
      <c r="K136">
        <v>4.201136</v>
      </c>
      <c r="L136">
        <v>4.1964959999999998</v>
      </c>
      <c r="M136">
        <v>4.3322219999999998</v>
      </c>
      <c r="N136">
        <v>4.5309109999999997</v>
      </c>
      <c r="O136">
        <v>4.7742820000000004</v>
      </c>
      <c r="P136">
        <v>5.0162000000000004</v>
      </c>
      <c r="Q136">
        <v>5.2713260000000002</v>
      </c>
      <c r="R136">
        <v>5.3644790000000002</v>
      </c>
      <c r="S136">
        <v>5.4892979999999998</v>
      </c>
      <c r="T136">
        <v>5.5820999999999996</v>
      </c>
      <c r="U136">
        <v>5.7090649999999998</v>
      </c>
      <c r="V136">
        <v>5.8609799999999996</v>
      </c>
      <c r="W136">
        <v>5.9529550000000002</v>
      </c>
      <c r="X136">
        <v>6.1392040000000003</v>
      </c>
      <c r="Y136">
        <v>6.3189979999999997</v>
      </c>
      <c r="Z136">
        <v>6.4381969999999997</v>
      </c>
      <c r="AA136">
        <v>6.5337440000000004</v>
      </c>
      <c r="AB136">
        <v>6.6790640000000003</v>
      </c>
      <c r="AC136">
        <v>6.7907570000000002</v>
      </c>
      <c r="AD136">
        <v>6.934901</v>
      </c>
      <c r="AE136">
        <v>7.1156230000000003</v>
      </c>
      <c r="AF136">
        <v>7.3231330000000003</v>
      </c>
      <c r="AG136">
        <v>7.4717450000000003</v>
      </c>
      <c r="AH136">
        <v>7.6094109999999997</v>
      </c>
      <c r="AI136" s="1">
        <v>0</v>
      </c>
    </row>
    <row r="137" spans="1:35" x14ac:dyDescent="0.3">
      <c r="A137" t="s">
        <v>67</v>
      </c>
      <c r="B137" t="s">
        <v>258</v>
      </c>
      <c r="C137" t="s">
        <v>297</v>
      </c>
      <c r="D137" t="s">
        <v>288</v>
      </c>
      <c r="F137">
        <v>7.6399150000000002</v>
      </c>
      <c r="G137">
        <v>7.7364920000000001</v>
      </c>
      <c r="H137">
        <v>7.4141360000000001</v>
      </c>
      <c r="I137">
        <v>7.2866270000000002</v>
      </c>
      <c r="J137">
        <v>7.0998869999999998</v>
      </c>
      <c r="K137">
        <v>6.9439260000000003</v>
      </c>
      <c r="L137">
        <v>7.0613400000000004</v>
      </c>
      <c r="M137">
        <v>7.2773519999999996</v>
      </c>
      <c r="N137">
        <v>7.4305269999999997</v>
      </c>
      <c r="O137">
        <v>7.787058</v>
      </c>
      <c r="P137">
        <v>8.2479189999999996</v>
      </c>
      <c r="Q137">
        <v>8.7040839999999999</v>
      </c>
      <c r="R137">
        <v>9.1148980000000002</v>
      </c>
      <c r="S137">
        <v>9.4470980000000004</v>
      </c>
      <c r="T137">
        <v>9.7160790000000006</v>
      </c>
      <c r="U137">
        <v>9.9363279999999996</v>
      </c>
      <c r="V137">
        <v>10.171078</v>
      </c>
      <c r="W137">
        <v>10.374793</v>
      </c>
      <c r="X137">
        <v>10.612614000000001</v>
      </c>
      <c r="Y137">
        <v>10.7897</v>
      </c>
      <c r="Z137">
        <v>10.934951999999999</v>
      </c>
      <c r="AA137">
        <v>10.987864</v>
      </c>
      <c r="AB137">
        <v>11.183878999999999</v>
      </c>
      <c r="AC137">
        <v>11.275772999999999</v>
      </c>
      <c r="AD137">
        <v>11.432446000000001</v>
      </c>
      <c r="AE137">
        <v>11.581594000000001</v>
      </c>
      <c r="AF137">
        <v>11.719821</v>
      </c>
      <c r="AG137">
        <v>11.902145000000001</v>
      </c>
      <c r="AH137">
        <v>12.042373</v>
      </c>
      <c r="AI137" s="1">
        <v>1.6E-2</v>
      </c>
    </row>
    <row r="138" spans="1:35" x14ac:dyDescent="0.3">
      <c r="A138" t="s">
        <v>175</v>
      </c>
      <c r="B138" t="s">
        <v>260</v>
      </c>
      <c r="D138" t="s">
        <v>288</v>
      </c>
    </row>
    <row r="139" spans="1:35" x14ac:dyDescent="0.3">
      <c r="A139" t="s">
        <v>61</v>
      </c>
      <c r="B139" t="s">
        <v>261</v>
      </c>
      <c r="C139" t="s">
        <v>298</v>
      </c>
      <c r="D139" t="s">
        <v>288</v>
      </c>
      <c r="F139">
        <v>18.233703999999999</v>
      </c>
      <c r="G139">
        <v>17.634115000000001</v>
      </c>
      <c r="H139">
        <v>16.500578000000001</v>
      </c>
      <c r="I139">
        <v>16.198920999999999</v>
      </c>
      <c r="J139">
        <v>15.740926999999999</v>
      </c>
      <c r="K139">
        <v>15.665972</v>
      </c>
      <c r="L139">
        <v>15.703874000000001</v>
      </c>
      <c r="M139">
        <v>15.885756000000001</v>
      </c>
      <c r="N139">
        <v>16.147780999999998</v>
      </c>
      <c r="O139">
        <v>16.503017</v>
      </c>
      <c r="P139">
        <v>16.853691000000001</v>
      </c>
      <c r="Q139">
        <v>17.309605000000001</v>
      </c>
      <c r="R139">
        <v>17.719947999999999</v>
      </c>
      <c r="S139">
        <v>18.095016000000001</v>
      </c>
      <c r="T139">
        <v>18.321268</v>
      </c>
      <c r="U139">
        <v>18.570173</v>
      </c>
      <c r="V139">
        <v>18.971170000000001</v>
      </c>
      <c r="W139">
        <v>19.074384999999999</v>
      </c>
      <c r="X139">
        <v>19.465281999999998</v>
      </c>
      <c r="Y139">
        <v>19.804884000000001</v>
      </c>
      <c r="Z139">
        <v>20.026845999999999</v>
      </c>
      <c r="AA139">
        <v>20.191528000000002</v>
      </c>
      <c r="AB139">
        <v>20.355170999999999</v>
      </c>
      <c r="AC139">
        <v>20.702452000000001</v>
      </c>
      <c r="AD139">
        <v>22.284286000000002</v>
      </c>
      <c r="AE139">
        <v>22.512931999999999</v>
      </c>
      <c r="AF139">
        <v>22.759615</v>
      </c>
      <c r="AG139">
        <v>23.066996</v>
      </c>
      <c r="AH139">
        <v>23.458855</v>
      </c>
      <c r="AI139" s="1">
        <v>8.9999999999999993E-3</v>
      </c>
    </row>
    <row r="140" spans="1:35" x14ac:dyDescent="0.3">
      <c r="A140" t="s">
        <v>64</v>
      </c>
      <c r="B140" t="s">
        <v>263</v>
      </c>
      <c r="C140" t="s">
        <v>299</v>
      </c>
      <c r="D140" t="s">
        <v>288</v>
      </c>
      <c r="F140">
        <v>18.319009999999999</v>
      </c>
      <c r="G140">
        <v>17.014838999999998</v>
      </c>
      <c r="H140">
        <v>15.866974000000001</v>
      </c>
      <c r="I140">
        <v>15.569319</v>
      </c>
      <c r="J140">
        <v>15.278358000000001</v>
      </c>
      <c r="K140">
        <v>15.350716</v>
      </c>
      <c r="L140">
        <v>15.421772000000001</v>
      </c>
      <c r="M140">
        <v>15.643948999999999</v>
      </c>
      <c r="N140">
        <v>15.939728000000001</v>
      </c>
      <c r="O140">
        <v>16.280252000000001</v>
      </c>
      <c r="P140">
        <v>16.598804000000001</v>
      </c>
      <c r="Q140">
        <v>16.911604000000001</v>
      </c>
      <c r="R140">
        <v>17.067554000000001</v>
      </c>
      <c r="S140">
        <v>17.220393999999999</v>
      </c>
      <c r="T140">
        <v>17.326858999999999</v>
      </c>
      <c r="U140">
        <v>17.450932999999999</v>
      </c>
      <c r="V140">
        <v>18.394559999999998</v>
      </c>
      <c r="W140">
        <v>19.044581999999998</v>
      </c>
      <c r="X140">
        <v>19.249638000000001</v>
      </c>
      <c r="Y140">
        <v>19.447842000000001</v>
      </c>
      <c r="Z140">
        <v>19.624409</v>
      </c>
      <c r="AA140">
        <v>19.768515000000001</v>
      </c>
      <c r="AB140">
        <v>20.181491999999999</v>
      </c>
      <c r="AC140">
        <v>20.362728000000001</v>
      </c>
      <c r="AD140">
        <v>20.618742000000001</v>
      </c>
      <c r="AE140">
        <v>20.917636999999999</v>
      </c>
      <c r="AF140">
        <v>21.279564000000001</v>
      </c>
      <c r="AG140">
        <v>21.625060999999999</v>
      </c>
      <c r="AH140">
        <v>21.981836000000001</v>
      </c>
      <c r="AI140" s="1">
        <v>7.0000000000000001E-3</v>
      </c>
    </row>
    <row r="141" spans="1:35" x14ac:dyDescent="0.3">
      <c r="A141" t="s">
        <v>67</v>
      </c>
      <c r="B141" t="s">
        <v>265</v>
      </c>
      <c r="C141" t="s">
        <v>300</v>
      </c>
      <c r="D141" t="s">
        <v>288</v>
      </c>
      <c r="F141">
        <v>18.323021000000001</v>
      </c>
      <c r="G141">
        <v>18.603854999999999</v>
      </c>
      <c r="H141">
        <v>18.308422</v>
      </c>
      <c r="I141">
        <v>18.459855999999998</v>
      </c>
      <c r="J141">
        <v>18.355436000000001</v>
      </c>
      <c r="K141">
        <v>18.294559</v>
      </c>
      <c r="L141">
        <v>18.467735000000001</v>
      </c>
      <c r="M141">
        <v>18.731293000000001</v>
      </c>
      <c r="N141">
        <v>18.940929000000001</v>
      </c>
      <c r="O141">
        <v>19.323694</v>
      </c>
      <c r="P141">
        <v>19.886129</v>
      </c>
      <c r="Q141">
        <v>20.394622999999999</v>
      </c>
      <c r="R141">
        <v>20.872055</v>
      </c>
      <c r="S141">
        <v>21.222304999999999</v>
      </c>
      <c r="T141">
        <v>21.467704999999999</v>
      </c>
      <c r="U141">
        <v>21.642296000000002</v>
      </c>
      <c r="V141">
        <v>21.816019000000001</v>
      </c>
      <c r="W141">
        <v>21.947851</v>
      </c>
      <c r="X141">
        <v>22.132448</v>
      </c>
      <c r="Y141">
        <v>22.258413000000001</v>
      </c>
      <c r="Z141">
        <v>22.354310999999999</v>
      </c>
      <c r="AA141">
        <v>22.371807</v>
      </c>
      <c r="AB141">
        <v>22.524759</v>
      </c>
      <c r="AC141">
        <v>22.579423999999999</v>
      </c>
      <c r="AD141">
        <v>22.693473999999998</v>
      </c>
      <c r="AE141">
        <v>22.787555999999999</v>
      </c>
      <c r="AF141">
        <v>22.859929999999999</v>
      </c>
      <c r="AG141">
        <v>22.97381</v>
      </c>
      <c r="AH141">
        <v>23.060148000000002</v>
      </c>
      <c r="AI141" s="1">
        <v>8.0000000000000002E-3</v>
      </c>
    </row>
    <row r="142" spans="1:35" x14ac:dyDescent="0.3">
      <c r="A142" t="s">
        <v>209</v>
      </c>
      <c r="B142" t="s">
        <v>267</v>
      </c>
      <c r="D142" t="s">
        <v>288</v>
      </c>
    </row>
    <row r="143" spans="1:35" x14ac:dyDescent="0.3">
      <c r="A143" t="s">
        <v>61</v>
      </c>
      <c r="B143" t="s">
        <v>268</v>
      </c>
      <c r="C143" t="s">
        <v>301</v>
      </c>
      <c r="D143" t="s">
        <v>288</v>
      </c>
      <c r="F143">
        <v>7.2587429999999999</v>
      </c>
      <c r="G143">
        <v>6.053293</v>
      </c>
      <c r="H143">
        <v>4.944318</v>
      </c>
      <c r="I143">
        <v>4.3588519999999997</v>
      </c>
      <c r="J143">
        <v>3.8962949999999998</v>
      </c>
      <c r="K143">
        <v>3.6288860000000001</v>
      </c>
      <c r="L143">
        <v>3.5652219999999999</v>
      </c>
      <c r="M143">
        <v>3.6375380000000002</v>
      </c>
      <c r="N143">
        <v>3.765066</v>
      </c>
      <c r="O143">
        <v>3.9429799999999999</v>
      </c>
      <c r="P143">
        <v>4.1396839999999999</v>
      </c>
      <c r="Q143">
        <v>4.4119219999999997</v>
      </c>
      <c r="R143">
        <v>4.668094</v>
      </c>
      <c r="S143">
        <v>4.9462979999999996</v>
      </c>
      <c r="T143">
        <v>5.1109540000000004</v>
      </c>
      <c r="U143">
        <v>5.2950790000000003</v>
      </c>
      <c r="V143">
        <v>5.622611</v>
      </c>
      <c r="W143">
        <v>5.7015229999999999</v>
      </c>
      <c r="X143">
        <v>6.0483419999999999</v>
      </c>
      <c r="Y143">
        <v>6.3022989999999997</v>
      </c>
      <c r="Z143">
        <v>6.4133979999999999</v>
      </c>
      <c r="AA143">
        <v>6.4736880000000001</v>
      </c>
      <c r="AB143">
        <v>6.5048440000000003</v>
      </c>
      <c r="AC143">
        <v>6.6418730000000004</v>
      </c>
      <c r="AD143">
        <v>6.7556269999999996</v>
      </c>
      <c r="AE143">
        <v>6.8565440000000004</v>
      </c>
      <c r="AF143">
        <v>6.9896349999999998</v>
      </c>
      <c r="AG143">
        <v>7.0511520000000001</v>
      </c>
      <c r="AH143">
        <v>7.2177369999999996</v>
      </c>
      <c r="AI143" s="1">
        <v>0</v>
      </c>
    </row>
    <row r="144" spans="1:35" x14ac:dyDescent="0.3">
      <c r="A144" t="s">
        <v>64</v>
      </c>
      <c r="B144" t="s">
        <v>270</v>
      </c>
      <c r="C144" t="s">
        <v>302</v>
      </c>
      <c r="D144" t="s">
        <v>288</v>
      </c>
      <c r="F144">
        <v>7.2586310000000003</v>
      </c>
      <c r="G144">
        <v>5.4621399999999998</v>
      </c>
      <c r="H144">
        <v>4.3226000000000004</v>
      </c>
      <c r="I144">
        <v>3.7752110000000001</v>
      </c>
      <c r="J144">
        <v>3.4540109999999999</v>
      </c>
      <c r="K144">
        <v>3.2949579999999998</v>
      </c>
      <c r="L144">
        <v>3.2321979999999999</v>
      </c>
      <c r="M144">
        <v>3.3357839999999999</v>
      </c>
      <c r="N144">
        <v>3.483975</v>
      </c>
      <c r="O144">
        <v>3.6864349999999999</v>
      </c>
      <c r="P144">
        <v>3.8843969999999999</v>
      </c>
      <c r="Q144">
        <v>4.0714410000000001</v>
      </c>
      <c r="R144">
        <v>4.1350920000000002</v>
      </c>
      <c r="S144">
        <v>4.23224</v>
      </c>
      <c r="T144">
        <v>4.308897</v>
      </c>
      <c r="U144">
        <v>4.427753</v>
      </c>
      <c r="V144">
        <v>4.5889800000000003</v>
      </c>
      <c r="W144">
        <v>4.667497</v>
      </c>
      <c r="X144">
        <v>4.8429950000000002</v>
      </c>
      <c r="Y144">
        <v>4.9598789999999999</v>
      </c>
      <c r="Z144">
        <v>5.0451519999999999</v>
      </c>
      <c r="AA144">
        <v>5.1136850000000003</v>
      </c>
      <c r="AB144">
        <v>5.2367169999999996</v>
      </c>
      <c r="AC144">
        <v>5.3021060000000002</v>
      </c>
      <c r="AD144">
        <v>5.4134149999999996</v>
      </c>
      <c r="AE144">
        <v>5.5505060000000004</v>
      </c>
      <c r="AF144">
        <v>5.7069789999999996</v>
      </c>
      <c r="AG144">
        <v>5.7777209999999997</v>
      </c>
      <c r="AH144">
        <v>5.8398640000000004</v>
      </c>
      <c r="AI144" s="1">
        <v>-8.0000000000000002E-3</v>
      </c>
    </row>
    <row r="145" spans="1:35" x14ac:dyDescent="0.3">
      <c r="A145" t="s">
        <v>67</v>
      </c>
      <c r="B145" t="s">
        <v>272</v>
      </c>
      <c r="C145" t="s">
        <v>303</v>
      </c>
      <c r="D145" t="s">
        <v>288</v>
      </c>
      <c r="F145">
        <v>7.2585329999999999</v>
      </c>
      <c r="G145">
        <v>6.9504580000000002</v>
      </c>
      <c r="H145">
        <v>6.5793119999999998</v>
      </c>
      <c r="I145">
        <v>6.316001</v>
      </c>
      <c r="J145">
        <v>5.9944139999999999</v>
      </c>
      <c r="K145">
        <v>5.6609400000000001</v>
      </c>
      <c r="L145">
        <v>5.6157969999999997</v>
      </c>
      <c r="M145">
        <v>5.7383790000000001</v>
      </c>
      <c r="N145">
        <v>5.7751849999999996</v>
      </c>
      <c r="O145">
        <v>6.0936370000000002</v>
      </c>
      <c r="P145">
        <v>6.4918449999999996</v>
      </c>
      <c r="Q145">
        <v>6.9061029999999999</v>
      </c>
      <c r="R145">
        <v>7.2800330000000004</v>
      </c>
      <c r="S145">
        <v>7.5918400000000004</v>
      </c>
      <c r="T145">
        <v>7.8132580000000003</v>
      </c>
      <c r="U145">
        <v>8.0041440000000001</v>
      </c>
      <c r="V145">
        <v>8.2098619999999993</v>
      </c>
      <c r="W145">
        <v>8.3742730000000005</v>
      </c>
      <c r="X145">
        <v>8.5752120000000005</v>
      </c>
      <c r="Y145">
        <v>8.6779170000000008</v>
      </c>
      <c r="Z145">
        <v>8.7290790000000005</v>
      </c>
      <c r="AA145">
        <v>8.7374700000000001</v>
      </c>
      <c r="AB145">
        <v>8.9264399999999995</v>
      </c>
      <c r="AC145">
        <v>8.9730609999999995</v>
      </c>
      <c r="AD145">
        <v>9.0869990000000005</v>
      </c>
      <c r="AE145">
        <v>9.1920409999999997</v>
      </c>
      <c r="AF145">
        <v>9.3340449999999997</v>
      </c>
      <c r="AG145">
        <v>9.5071969999999997</v>
      </c>
      <c r="AH145">
        <v>9.6636089999999992</v>
      </c>
      <c r="AI145" s="1">
        <v>0.01</v>
      </c>
    </row>
    <row r="146" spans="1:35" x14ac:dyDescent="0.3">
      <c r="A146" t="s">
        <v>274</v>
      </c>
      <c r="B146" t="s">
        <v>275</v>
      </c>
      <c r="D146" t="s">
        <v>288</v>
      </c>
    </row>
    <row r="147" spans="1:35" x14ac:dyDescent="0.3">
      <c r="A147" t="s">
        <v>61</v>
      </c>
      <c r="B147" t="s">
        <v>276</v>
      </c>
      <c r="C147" t="s">
        <v>304</v>
      </c>
      <c r="D147" t="s">
        <v>288</v>
      </c>
      <c r="F147">
        <v>9.2099980000000006</v>
      </c>
      <c r="G147">
        <v>8.6130940000000002</v>
      </c>
      <c r="H147">
        <v>7.5804530000000003</v>
      </c>
      <c r="I147">
        <v>7.113855</v>
      </c>
      <c r="J147">
        <v>6.755852</v>
      </c>
      <c r="K147">
        <v>6.6328009999999997</v>
      </c>
      <c r="L147">
        <v>6.6573099999999998</v>
      </c>
      <c r="M147">
        <v>6.8530850000000001</v>
      </c>
      <c r="N147">
        <v>7.1015350000000002</v>
      </c>
      <c r="O147">
        <v>7.4235249999999997</v>
      </c>
      <c r="P147">
        <v>7.743322</v>
      </c>
      <c r="Q147">
        <v>8.1420490000000001</v>
      </c>
      <c r="R147">
        <v>8.5161350000000002</v>
      </c>
      <c r="S147">
        <v>8.8729110000000002</v>
      </c>
      <c r="T147">
        <v>9.1150610000000007</v>
      </c>
      <c r="U147">
        <v>9.3826239999999999</v>
      </c>
      <c r="V147">
        <v>9.7522090000000006</v>
      </c>
      <c r="W147">
        <v>9.8970179999999992</v>
      </c>
      <c r="X147">
        <v>10.262282000000001</v>
      </c>
      <c r="Y147">
        <v>10.600035</v>
      </c>
      <c r="Z147">
        <v>10.81165</v>
      </c>
      <c r="AA147">
        <v>10.97331</v>
      </c>
      <c r="AB147">
        <v>11.126150000000001</v>
      </c>
      <c r="AC147">
        <v>11.392948000000001</v>
      </c>
      <c r="AD147">
        <v>11.790084999999999</v>
      </c>
      <c r="AE147">
        <v>11.995737</v>
      </c>
      <c r="AF147">
        <v>12.205247999999999</v>
      </c>
      <c r="AG147">
        <v>12.422582</v>
      </c>
      <c r="AH147">
        <v>12.709125999999999</v>
      </c>
      <c r="AI147" s="1">
        <v>1.2E-2</v>
      </c>
    </row>
    <row r="148" spans="1:35" x14ac:dyDescent="0.3">
      <c r="A148" t="s">
        <v>64</v>
      </c>
      <c r="B148" t="s">
        <v>278</v>
      </c>
      <c r="C148" t="s">
        <v>305</v>
      </c>
      <c r="D148" t="s">
        <v>288</v>
      </c>
      <c r="F148">
        <v>9.2169629999999998</v>
      </c>
      <c r="G148">
        <v>8.0417839999999998</v>
      </c>
      <c r="H148">
        <v>6.9349470000000002</v>
      </c>
      <c r="I148">
        <v>6.4231020000000001</v>
      </c>
      <c r="J148">
        <v>6.1612470000000004</v>
      </c>
      <c r="K148">
        <v>6.0824939999999996</v>
      </c>
      <c r="L148">
        <v>6.1160550000000002</v>
      </c>
      <c r="M148">
        <v>6.3107379999999997</v>
      </c>
      <c r="N148">
        <v>6.5671059999999999</v>
      </c>
      <c r="O148">
        <v>6.8686730000000003</v>
      </c>
      <c r="P148">
        <v>7.1554120000000001</v>
      </c>
      <c r="Q148">
        <v>7.4596730000000004</v>
      </c>
      <c r="R148">
        <v>7.6114850000000001</v>
      </c>
      <c r="S148">
        <v>7.7717599999999996</v>
      </c>
      <c r="T148">
        <v>7.9072570000000004</v>
      </c>
      <c r="U148">
        <v>8.0721229999999995</v>
      </c>
      <c r="V148">
        <v>8.3321539999999992</v>
      </c>
      <c r="W148">
        <v>8.5342819999999993</v>
      </c>
      <c r="X148">
        <v>8.7344139999999992</v>
      </c>
      <c r="Y148">
        <v>8.9485399999999995</v>
      </c>
      <c r="Z148">
        <v>9.0965380000000007</v>
      </c>
      <c r="AA148">
        <v>9.2331129999999995</v>
      </c>
      <c r="AB148">
        <v>9.4369390000000006</v>
      </c>
      <c r="AC148">
        <v>9.6130549999999992</v>
      </c>
      <c r="AD148">
        <v>9.8163750000000007</v>
      </c>
      <c r="AE148">
        <v>10.063065999999999</v>
      </c>
      <c r="AF148">
        <v>10.313681000000001</v>
      </c>
      <c r="AG148">
        <v>10.556376</v>
      </c>
      <c r="AH148">
        <v>10.726646000000001</v>
      </c>
      <c r="AI148" s="1">
        <v>5.0000000000000001E-3</v>
      </c>
    </row>
    <row r="149" spans="1:35" x14ac:dyDescent="0.3">
      <c r="A149" t="s">
        <v>67</v>
      </c>
      <c r="B149" t="s">
        <v>280</v>
      </c>
      <c r="C149" t="s">
        <v>306</v>
      </c>
      <c r="D149" t="s">
        <v>288</v>
      </c>
      <c r="F149">
        <v>9.2170439999999996</v>
      </c>
      <c r="G149">
        <v>9.5106090000000005</v>
      </c>
      <c r="H149">
        <v>9.3197069999999993</v>
      </c>
      <c r="I149">
        <v>9.2472549999999991</v>
      </c>
      <c r="J149">
        <v>9.1468240000000005</v>
      </c>
      <c r="K149">
        <v>9.1332400000000007</v>
      </c>
      <c r="L149">
        <v>9.3490800000000007</v>
      </c>
      <c r="M149">
        <v>9.6754899999999999</v>
      </c>
      <c r="N149">
        <v>9.9859439999999999</v>
      </c>
      <c r="O149">
        <v>10.409539000000001</v>
      </c>
      <c r="P149">
        <v>10.901579999999999</v>
      </c>
      <c r="Q149">
        <v>11.394467000000001</v>
      </c>
      <c r="R149">
        <v>11.847837</v>
      </c>
      <c r="S149">
        <v>12.230544</v>
      </c>
      <c r="T149">
        <v>12.545094000000001</v>
      </c>
      <c r="U149">
        <v>12.812860000000001</v>
      </c>
      <c r="V149">
        <v>13.070353000000001</v>
      </c>
      <c r="W149">
        <v>13.314912</v>
      </c>
      <c r="X149">
        <v>13.585381999999999</v>
      </c>
      <c r="Y149">
        <v>13.794354999999999</v>
      </c>
      <c r="Z149">
        <v>13.981125</v>
      </c>
      <c r="AA149">
        <v>14.072305</v>
      </c>
      <c r="AB149">
        <v>14.293010000000001</v>
      </c>
      <c r="AC149">
        <v>14.433007999999999</v>
      </c>
      <c r="AD149">
        <v>14.613073999999999</v>
      </c>
      <c r="AE149">
        <v>14.796464</v>
      </c>
      <c r="AF149">
        <v>14.961439</v>
      </c>
      <c r="AG149">
        <v>15.139905000000001</v>
      </c>
      <c r="AH149">
        <v>15.277664</v>
      </c>
      <c r="AI149" s="1">
        <v>1.7999999999999999E-2</v>
      </c>
    </row>
  </sheetData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31"/>
  <sheetViews>
    <sheetView view="pageLayout" zoomScaleNormal="100" workbookViewId="0">
      <selection activeCell="A5" sqref="A5"/>
    </sheetView>
  </sheetViews>
  <sheetFormatPr defaultRowHeight="14.4" x14ac:dyDescent="0.3"/>
  <sheetData>
    <row r="2" spans="2:5" x14ac:dyDescent="0.3">
      <c r="C2" t="s">
        <v>307</v>
      </c>
    </row>
    <row r="3" spans="2:5" x14ac:dyDescent="0.3">
      <c r="B3" t="s">
        <v>308</v>
      </c>
      <c r="C3" t="s">
        <v>309</v>
      </c>
    </row>
    <row r="4" spans="2:5" x14ac:dyDescent="0.3">
      <c r="B4" t="s">
        <v>310</v>
      </c>
      <c r="C4" t="s">
        <v>311</v>
      </c>
    </row>
    <row r="5" spans="2:5" x14ac:dyDescent="0.3">
      <c r="B5">
        <v>1997</v>
      </c>
      <c r="C5" s="2">
        <v>2.4900000000000002</v>
      </c>
    </row>
    <row r="6" spans="2:5" x14ac:dyDescent="0.3">
      <c r="B6">
        <v>1998</v>
      </c>
      <c r="C6" s="2">
        <v>2.09</v>
      </c>
    </row>
    <row r="7" spans="2:5" x14ac:dyDescent="0.3">
      <c r="B7">
        <v>1999</v>
      </c>
      <c r="C7" s="2">
        <v>2.27</v>
      </c>
      <c r="E7" t="s">
        <v>1</v>
      </c>
    </row>
    <row r="8" spans="2:5" x14ac:dyDescent="0.3">
      <c r="B8">
        <v>2000</v>
      </c>
      <c r="C8" s="2">
        <v>4.3099999999999996</v>
      </c>
      <c r="E8" s="2">
        <f xml:space="preserve"> C8 / 'Historical Inflation'!E12 * 'Historical Inflation'!E$35</f>
        <v>7.2467290503561506</v>
      </c>
    </row>
    <row r="9" spans="2:5" x14ac:dyDescent="0.3">
      <c r="B9">
        <v>2001</v>
      </c>
      <c r="C9" s="2">
        <v>3.96</v>
      </c>
      <c r="E9" s="2">
        <f xml:space="preserve"> C9 / 'Historical Inflation'!E13 * 'Historical Inflation'!E$35</f>
        <v>6.5115798816568047</v>
      </c>
    </row>
    <row r="10" spans="2:5" x14ac:dyDescent="0.3">
      <c r="B10">
        <v>2002</v>
      </c>
      <c r="C10" s="2">
        <v>3.38</v>
      </c>
      <c r="E10" s="2">
        <f xml:space="preserve"> C10 / 'Historical Inflation'!E14 * 'Historical Inflation'!E$35</f>
        <v>5.4728562537244247</v>
      </c>
    </row>
    <row r="11" spans="2:5" x14ac:dyDescent="0.3">
      <c r="B11">
        <v>2003</v>
      </c>
      <c r="C11" s="2">
        <v>5.47</v>
      </c>
      <c r="E11" s="2">
        <f xml:space="preserve"> C11 / 'Historical Inflation'!E15 * 'Historical Inflation'!E$35</f>
        <v>8.6854700932394877</v>
      </c>
    </row>
    <row r="12" spans="2:5" x14ac:dyDescent="0.3">
      <c r="B12">
        <v>2004</v>
      </c>
      <c r="C12" s="2">
        <v>5.89</v>
      </c>
      <c r="E12" s="2">
        <f xml:space="preserve"> C12 / 'Historical Inflation'!E16 * 'Historical Inflation'!E$35</f>
        <v>9.1074265589235797</v>
      </c>
    </row>
    <row r="13" spans="2:5" x14ac:dyDescent="0.3">
      <c r="B13">
        <v>2005</v>
      </c>
      <c r="C13" s="2">
        <v>8.69</v>
      </c>
      <c r="E13" s="2">
        <f xml:space="preserve"> C13 / 'Historical Inflation'!E17 * 'Historical Inflation'!E$35</f>
        <v>13.028500294276325</v>
      </c>
    </row>
    <row r="14" spans="2:5" x14ac:dyDescent="0.3">
      <c r="B14">
        <v>2006</v>
      </c>
      <c r="C14" s="2">
        <v>6.73</v>
      </c>
      <c r="E14" s="2">
        <f xml:space="preserve"> C14 / 'Historical Inflation'!E18 * 'Historical Inflation'!E$35</f>
        <v>9.788123015070596</v>
      </c>
    </row>
    <row r="15" spans="2:5" x14ac:dyDescent="0.3">
      <c r="B15">
        <v>2007</v>
      </c>
      <c r="C15" s="2">
        <v>6.97</v>
      </c>
      <c r="E15" s="2">
        <f xml:space="preserve"> C15 / 'Historical Inflation'!E19 * 'Historical Inflation'!E$35</f>
        <v>9.8697473045431892</v>
      </c>
    </row>
    <row r="16" spans="2:5" x14ac:dyDescent="0.3">
      <c r="B16">
        <v>2008</v>
      </c>
      <c r="C16" s="2">
        <v>8.86</v>
      </c>
      <c r="E16" s="2">
        <f xml:space="preserve"> C16 / 'Historical Inflation'!E20 * 'Historical Inflation'!E$35</f>
        <v>12.308849601763374</v>
      </c>
    </row>
    <row r="17" spans="2:5" x14ac:dyDescent="0.3">
      <c r="B17">
        <v>2009</v>
      </c>
      <c r="C17" s="2">
        <v>3.94</v>
      </c>
      <c r="E17" s="2">
        <f xml:space="preserve"> C17 / 'Historical Inflation'!E21 * 'Historical Inflation'!E$35</f>
        <v>5.440123989340079</v>
      </c>
    </row>
    <row r="18" spans="2:5" x14ac:dyDescent="0.3">
      <c r="B18">
        <v>2010</v>
      </c>
      <c r="C18" s="2">
        <v>4.37</v>
      </c>
      <c r="E18" s="2">
        <f xml:space="preserve"> C18 / 'Historical Inflation'!E22 * 'Historical Inflation'!E$35</f>
        <v>5.9614089833987851</v>
      </c>
    </row>
    <row r="19" spans="2:5" x14ac:dyDescent="0.3">
      <c r="B19">
        <v>2011</v>
      </c>
      <c r="C19" s="2">
        <v>4</v>
      </c>
      <c r="E19" s="2">
        <f xml:space="preserve"> C19 / 'Historical Inflation'!E23 * 'Historical Inflation'!E$35</f>
        <v>5.3463779364020949</v>
      </c>
    </row>
    <row r="20" spans="2:5" x14ac:dyDescent="0.3">
      <c r="B20">
        <v>2012</v>
      </c>
      <c r="C20" s="2">
        <v>2.75</v>
      </c>
      <c r="E20" s="2">
        <f xml:space="preserve"> C20 / 'Historical Inflation'!E24 * 'Historical Inflation'!E$35</f>
        <v>3.6084214197563984</v>
      </c>
    </row>
    <row r="21" spans="2:5" x14ac:dyDescent="0.3">
      <c r="B21">
        <v>2013</v>
      </c>
      <c r="C21" s="2">
        <v>3.73</v>
      </c>
      <c r="E21" s="2">
        <f xml:space="preserve"> C21 / 'Historical Inflation'!E25 * 'Historical Inflation'!E$35</f>
        <v>4.8124245813592763</v>
      </c>
    </row>
    <row r="22" spans="2:5" x14ac:dyDescent="0.3">
      <c r="B22">
        <v>2014</v>
      </c>
      <c r="C22" s="2">
        <v>4.37</v>
      </c>
      <c r="E22" s="2">
        <f xml:space="preserve"> C22 / 'Historical Inflation'!E26 * 'Historical Inflation'!E$35</f>
        <v>5.5416663382458173</v>
      </c>
    </row>
    <row r="23" spans="2:5" x14ac:dyDescent="0.3">
      <c r="B23">
        <v>2015</v>
      </c>
      <c r="C23" s="2">
        <v>2.62</v>
      </c>
      <c r="E23" s="2">
        <f xml:space="preserve"> C23 / 'Historical Inflation'!E27 * 'Historical Inflation'!E$35</f>
        <v>3.2919073944675077</v>
      </c>
    </row>
    <row r="24" spans="2:5" x14ac:dyDescent="0.3">
      <c r="B24">
        <v>2016</v>
      </c>
      <c r="C24" s="2">
        <v>2.52</v>
      </c>
      <c r="E24" s="2">
        <f xml:space="preserve"> C24 / 'Historical Inflation'!E28 * 'Historical Inflation'!E$35</f>
        <v>3.1364497511222402</v>
      </c>
    </row>
    <row r="25" spans="2:5" x14ac:dyDescent="0.3">
      <c r="B25">
        <v>2017</v>
      </c>
      <c r="C25" s="2">
        <v>2.99</v>
      </c>
      <c r="E25" s="2">
        <f xml:space="preserve"> C25 / 'Historical Inflation'!E29 * 'Historical Inflation'!E$35</f>
        <v>3.6559627000000003</v>
      </c>
    </row>
    <row r="26" spans="2:5" x14ac:dyDescent="0.3">
      <c r="B26">
        <v>2018</v>
      </c>
      <c r="C26" s="2">
        <v>3.15</v>
      </c>
      <c r="E26" s="2">
        <f xml:space="preserve"> C26 / 'Historical Inflation'!E30 * 'Historical Inflation'!E$35</f>
        <v>3.7653356600287413</v>
      </c>
    </row>
    <row r="27" spans="2:5" x14ac:dyDescent="0.3">
      <c r="B27">
        <v>2019</v>
      </c>
      <c r="C27" s="2">
        <v>2.56</v>
      </c>
      <c r="E27" s="2">
        <f xml:space="preserve"> C27 / 'Historical Inflation'!E31 * 'Historical Inflation'!E$35</f>
        <v>3.0095654180447657</v>
      </c>
    </row>
    <row r="28" spans="2:5" x14ac:dyDescent="0.3">
      <c r="B28">
        <v>2020</v>
      </c>
      <c r="C28" s="2">
        <v>2.0299999999999998</v>
      </c>
      <c r="E28" s="2">
        <f xml:space="preserve"> C28 / 'Historical Inflation'!E32 * 'Historical Inflation'!E$35</f>
        <v>2.3553979370095175</v>
      </c>
    </row>
    <row r="29" spans="2:5" x14ac:dyDescent="0.3">
      <c r="B29">
        <v>2021</v>
      </c>
      <c r="C29" s="2">
        <v>3.89</v>
      </c>
      <c r="E29" s="2">
        <f xml:space="preserve"> C29 / 'Historical Inflation'!E33 * 'Historical Inflation'!E$35</f>
        <v>4.3156612196383373</v>
      </c>
    </row>
    <row r="30" spans="2:5" x14ac:dyDescent="0.3">
      <c r="B30">
        <v>2022</v>
      </c>
      <c r="C30" s="2">
        <v>6.45</v>
      </c>
      <c r="E30" s="2">
        <f xml:space="preserve"> C30 / 'Historical Inflation'!E34 * 'Historical Inflation'!E$35</f>
        <v>6.6850961660718982</v>
      </c>
    </row>
    <row r="31" spans="2:5" x14ac:dyDescent="0.3">
      <c r="B31">
        <v>2023</v>
      </c>
      <c r="C31" s="2">
        <v>2.5299999999999998</v>
      </c>
      <c r="E31" s="2">
        <f xml:space="preserve"> C31 / 'Historical Inflation'!E35 * 'Historical Inflation'!E$35</f>
        <v>2.5299999999999998</v>
      </c>
    </row>
  </sheetData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A35"/>
  <sheetViews>
    <sheetView view="pageLayout" zoomScaleNormal="100" workbookViewId="0">
      <selection activeCell="A5" sqref="A5"/>
    </sheetView>
  </sheetViews>
  <sheetFormatPr defaultRowHeight="14.4" x14ac:dyDescent="0.3"/>
  <sheetData>
    <row r="2" spans="2:27" x14ac:dyDescent="0.3">
      <c r="B2" t="s">
        <v>312</v>
      </c>
    </row>
    <row r="3" spans="2:27" x14ac:dyDescent="0.3">
      <c r="B3" t="s">
        <v>313</v>
      </c>
    </row>
    <row r="4" spans="2:27" x14ac:dyDescent="0.3">
      <c r="B4" t="s">
        <v>314</v>
      </c>
    </row>
    <row r="5" spans="2:27" x14ac:dyDescent="0.3">
      <c r="B5" t="s">
        <v>315</v>
      </c>
      <c r="D5">
        <v>2000</v>
      </c>
      <c r="E5">
        <v>2001</v>
      </c>
      <c r="F5">
        <v>2002</v>
      </c>
      <c r="G5">
        <v>2003</v>
      </c>
      <c r="H5">
        <v>2004</v>
      </c>
      <c r="I5">
        <v>2005</v>
      </c>
      <c r="J5">
        <v>2006</v>
      </c>
      <c r="K5">
        <v>2007</v>
      </c>
      <c r="L5">
        <v>2008</v>
      </c>
      <c r="M5">
        <v>2009</v>
      </c>
      <c r="N5">
        <v>2010</v>
      </c>
      <c r="O5">
        <v>2011</v>
      </c>
      <c r="P5">
        <v>2012</v>
      </c>
      <c r="Q5">
        <v>2013</v>
      </c>
      <c r="R5">
        <v>2014</v>
      </c>
      <c r="S5">
        <v>2015</v>
      </c>
      <c r="T5">
        <v>2016</v>
      </c>
      <c r="U5">
        <v>2017</v>
      </c>
      <c r="V5">
        <v>2018</v>
      </c>
      <c r="W5">
        <v>2019</v>
      </c>
      <c r="X5">
        <v>2020</v>
      </c>
      <c r="Y5">
        <v>2021</v>
      </c>
      <c r="Z5">
        <v>2022</v>
      </c>
      <c r="AA5">
        <v>2023</v>
      </c>
    </row>
    <row r="7" spans="2:27" x14ac:dyDescent="0.3">
      <c r="B7" t="s">
        <v>315</v>
      </c>
    </row>
    <row r="8" spans="2:27" x14ac:dyDescent="0.3">
      <c r="B8">
        <v>1</v>
      </c>
      <c r="C8" t="s">
        <v>316</v>
      </c>
      <c r="D8">
        <v>72.721999999999994</v>
      </c>
      <c r="E8">
        <v>74.36</v>
      </c>
      <c r="F8">
        <v>75.515000000000001</v>
      </c>
      <c r="G8">
        <v>77.006</v>
      </c>
      <c r="H8">
        <v>79.076999999999998</v>
      </c>
      <c r="I8">
        <v>81.555999999999997</v>
      </c>
      <c r="J8">
        <v>84.070999999999998</v>
      </c>
      <c r="K8">
        <v>86.349000000000004</v>
      </c>
      <c r="L8">
        <v>88.013000000000005</v>
      </c>
      <c r="M8">
        <v>88.555999999999997</v>
      </c>
      <c r="N8">
        <v>89.632000000000005</v>
      </c>
      <c r="O8">
        <v>91.480999999999995</v>
      </c>
      <c r="P8">
        <v>93.185000000000002</v>
      </c>
      <c r="Q8">
        <v>94.771000000000001</v>
      </c>
      <c r="R8">
        <v>96.421000000000006</v>
      </c>
      <c r="S8">
        <v>97.316000000000003</v>
      </c>
      <c r="T8">
        <v>98.241</v>
      </c>
      <c r="U8">
        <v>100</v>
      </c>
      <c r="V8">
        <v>102.291</v>
      </c>
      <c r="W8">
        <v>104.008</v>
      </c>
      <c r="X8">
        <v>105.381</v>
      </c>
      <c r="Y8">
        <v>110.21299999999999</v>
      </c>
      <c r="Z8">
        <v>117.973</v>
      </c>
      <c r="AA8">
        <v>122.273</v>
      </c>
    </row>
    <row r="12" spans="2:27" x14ac:dyDescent="0.3">
      <c r="D12">
        <v>2000</v>
      </c>
      <c r="E12">
        <v>72.721999999999994</v>
      </c>
    </row>
    <row r="13" spans="2:27" x14ac:dyDescent="0.3">
      <c r="D13">
        <v>2001</v>
      </c>
      <c r="E13">
        <v>74.36</v>
      </c>
    </row>
    <row r="14" spans="2:27" x14ac:dyDescent="0.3">
      <c r="D14">
        <v>2002</v>
      </c>
      <c r="E14">
        <v>75.515000000000001</v>
      </c>
    </row>
    <row r="15" spans="2:27" x14ac:dyDescent="0.3">
      <c r="D15">
        <v>2003</v>
      </c>
      <c r="E15">
        <v>77.006</v>
      </c>
    </row>
    <row r="16" spans="2:27" x14ac:dyDescent="0.3">
      <c r="D16">
        <v>2004</v>
      </c>
      <c r="E16">
        <v>79.076999999999998</v>
      </c>
    </row>
    <row r="17" spans="4:5" x14ac:dyDescent="0.3">
      <c r="D17">
        <v>2005</v>
      </c>
      <c r="E17">
        <v>81.555999999999997</v>
      </c>
    </row>
    <row r="18" spans="4:5" x14ac:dyDescent="0.3">
      <c r="D18">
        <v>2006</v>
      </c>
      <c r="E18">
        <v>84.070999999999998</v>
      </c>
    </row>
    <row r="19" spans="4:5" x14ac:dyDescent="0.3">
      <c r="D19">
        <v>2007</v>
      </c>
      <c r="E19">
        <v>86.349000000000004</v>
      </c>
    </row>
    <row r="20" spans="4:5" x14ac:dyDescent="0.3">
      <c r="D20">
        <v>2008</v>
      </c>
      <c r="E20">
        <v>88.013000000000005</v>
      </c>
    </row>
    <row r="21" spans="4:5" x14ac:dyDescent="0.3">
      <c r="D21">
        <v>2009</v>
      </c>
      <c r="E21">
        <v>88.555999999999997</v>
      </c>
    </row>
    <row r="22" spans="4:5" x14ac:dyDescent="0.3">
      <c r="D22">
        <v>2010</v>
      </c>
      <c r="E22">
        <v>89.632000000000005</v>
      </c>
    </row>
    <row r="23" spans="4:5" x14ac:dyDescent="0.3">
      <c r="D23">
        <v>2011</v>
      </c>
      <c r="E23">
        <v>91.480999999999995</v>
      </c>
    </row>
    <row r="24" spans="4:5" x14ac:dyDescent="0.3">
      <c r="D24">
        <v>2012</v>
      </c>
      <c r="E24">
        <v>93.185000000000002</v>
      </c>
    </row>
    <row r="25" spans="4:5" x14ac:dyDescent="0.3">
      <c r="D25">
        <v>2013</v>
      </c>
      <c r="E25">
        <v>94.771000000000001</v>
      </c>
    </row>
    <row r="26" spans="4:5" x14ac:dyDescent="0.3">
      <c r="D26">
        <v>2014</v>
      </c>
      <c r="E26">
        <v>96.421000000000006</v>
      </c>
    </row>
    <row r="27" spans="4:5" x14ac:dyDescent="0.3">
      <c r="D27">
        <v>2015</v>
      </c>
      <c r="E27">
        <v>97.316000000000003</v>
      </c>
    </row>
    <row r="28" spans="4:5" x14ac:dyDescent="0.3">
      <c r="D28">
        <v>2016</v>
      </c>
      <c r="E28">
        <v>98.241</v>
      </c>
    </row>
    <row r="29" spans="4:5" x14ac:dyDescent="0.3">
      <c r="D29">
        <v>2017</v>
      </c>
      <c r="E29">
        <v>100</v>
      </c>
    </row>
    <row r="30" spans="4:5" x14ac:dyDescent="0.3">
      <c r="D30">
        <v>2018</v>
      </c>
      <c r="E30">
        <v>102.291</v>
      </c>
    </row>
    <row r="31" spans="4:5" x14ac:dyDescent="0.3">
      <c r="D31">
        <v>2019</v>
      </c>
      <c r="E31">
        <v>104.008</v>
      </c>
    </row>
    <row r="32" spans="4:5" x14ac:dyDescent="0.3">
      <c r="D32">
        <v>2020</v>
      </c>
      <c r="E32">
        <v>105.381</v>
      </c>
    </row>
    <row r="33" spans="4:5" x14ac:dyDescent="0.3">
      <c r="D33">
        <v>2021</v>
      </c>
      <c r="E33">
        <v>110.21299999999999</v>
      </c>
    </row>
    <row r="34" spans="4:5" x14ac:dyDescent="0.3">
      <c r="D34">
        <v>2022</v>
      </c>
      <c r="E34">
        <v>117.973</v>
      </c>
    </row>
    <row r="35" spans="4:5" x14ac:dyDescent="0.3">
      <c r="D35">
        <v>2023</v>
      </c>
      <c r="E35">
        <v>122.273</v>
      </c>
    </row>
  </sheetData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8A833-E1B6-4B33-8215-70A9A55C50EE}">
  <dimension ref="A1:AK73"/>
  <sheetViews>
    <sheetView view="pageLayout" zoomScaleNormal="100" workbookViewId="0"/>
  </sheetViews>
  <sheetFormatPr defaultColWidth="9.6640625" defaultRowHeight="14.4" x14ac:dyDescent="0.3"/>
  <cols>
    <col min="1" max="1" width="28.44140625" bestFit="1" customWidth="1"/>
    <col min="2" max="3" width="11" customWidth="1"/>
  </cols>
  <sheetData>
    <row r="1" spans="2:37" x14ac:dyDescent="0.3">
      <c r="B1" s="20" t="s">
        <v>317</v>
      </c>
      <c r="C1" t="s">
        <v>318</v>
      </c>
    </row>
    <row r="2" spans="2:37" x14ac:dyDescent="0.3">
      <c r="B2" s="20" t="s">
        <v>319</v>
      </c>
      <c r="C2" t="s">
        <v>320</v>
      </c>
    </row>
    <row r="3" spans="2:37" x14ac:dyDescent="0.3">
      <c r="B3" s="20" t="s">
        <v>321</v>
      </c>
      <c r="C3" t="s">
        <v>322</v>
      </c>
    </row>
    <row r="4" spans="2:37" s="22" customFormat="1" x14ac:dyDescent="0.3">
      <c r="B4" s="21" t="s">
        <v>323</v>
      </c>
      <c r="C4" s="36" t="s">
        <v>324</v>
      </c>
      <c r="D4"/>
      <c r="E4"/>
      <c r="F4"/>
      <c r="G4"/>
      <c r="H4"/>
      <c r="I4"/>
      <c r="J4"/>
      <c r="K4"/>
      <c r="L4"/>
      <c r="M4"/>
      <c r="N4"/>
    </row>
    <row r="5" spans="2:37" x14ac:dyDescent="0.3">
      <c r="B5" s="21" t="s">
        <v>325</v>
      </c>
      <c r="C5" s="23">
        <v>2023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</row>
    <row r="6" spans="2:37" x14ac:dyDescent="0.3">
      <c r="B6" s="25">
        <v>1997</v>
      </c>
      <c r="C6" s="26">
        <v>74.44550045829773</v>
      </c>
    </row>
    <row r="7" spans="2:37" x14ac:dyDescent="0.3">
      <c r="B7" s="25">
        <v>1998</v>
      </c>
      <c r="C7" s="26">
        <v>75.266500498352045</v>
      </c>
    </row>
    <row r="8" spans="2:37" x14ac:dyDescent="0.3">
      <c r="B8" s="25">
        <v>1999</v>
      </c>
      <c r="C8" s="26">
        <v>76.345998679466263</v>
      </c>
    </row>
    <row r="9" spans="2:37" x14ac:dyDescent="0.3">
      <c r="B9" s="25">
        <v>2000</v>
      </c>
      <c r="C9" s="26">
        <v>72.774167881069189</v>
      </c>
    </row>
    <row r="10" spans="2:37" x14ac:dyDescent="0.3">
      <c r="B10" s="25">
        <v>2001</v>
      </c>
      <c r="C10" s="26">
        <v>74.408284682016372</v>
      </c>
    </row>
    <row r="11" spans="2:37" x14ac:dyDescent="0.3">
      <c r="B11" s="25">
        <v>2002</v>
      </c>
      <c r="C11" s="26">
        <v>75.542984090595255</v>
      </c>
    </row>
    <row r="12" spans="2:37" x14ac:dyDescent="0.3">
      <c r="B12" s="25">
        <v>2003</v>
      </c>
      <c r="C12" s="26">
        <v>76.967595705890659</v>
      </c>
    </row>
    <row r="13" spans="2:37" x14ac:dyDescent="0.3">
      <c r="B13" s="25">
        <v>2004</v>
      </c>
      <c r="C13" s="26">
        <v>79.028886207542428</v>
      </c>
    </row>
    <row r="14" spans="2:37" x14ac:dyDescent="0.3">
      <c r="B14" s="25">
        <v>2005</v>
      </c>
      <c r="C14" s="26">
        <v>81.479362973890318</v>
      </c>
    </row>
    <row r="15" spans="2:37" x14ac:dyDescent="0.3">
      <c r="B15" s="25">
        <v>2006</v>
      </c>
      <c r="C15" s="26">
        <v>83.965494555120458</v>
      </c>
    </row>
    <row r="16" spans="2:37" x14ac:dyDescent="0.3">
      <c r="B16" s="25">
        <v>2007</v>
      </c>
      <c r="C16" s="26">
        <v>86.224877120809566</v>
      </c>
    </row>
    <row r="17" spans="2:3" x14ac:dyDescent="0.3">
      <c r="B17" s="25">
        <v>2008</v>
      </c>
      <c r="C17" s="26">
        <v>87.870879986104967</v>
      </c>
    </row>
    <row r="18" spans="2:3" x14ac:dyDescent="0.3">
      <c r="B18" s="25">
        <v>2009</v>
      </c>
      <c r="C18" s="26">
        <v>88.556498310918812</v>
      </c>
    </row>
    <row r="19" spans="2:3" x14ac:dyDescent="0.3">
      <c r="B19" s="25">
        <v>2010</v>
      </c>
      <c r="C19" s="26">
        <v>89.590989599618922</v>
      </c>
    </row>
    <row r="20" spans="2:3" x14ac:dyDescent="0.3">
      <c r="B20" s="25">
        <v>2011</v>
      </c>
      <c r="C20" s="26">
        <v>91.457920906667709</v>
      </c>
    </row>
    <row r="21" spans="2:3" x14ac:dyDescent="0.3">
      <c r="B21" s="25">
        <v>2012</v>
      </c>
      <c r="C21" s="26">
        <v>93.218348888235099</v>
      </c>
    </row>
    <row r="22" spans="2:3" x14ac:dyDescent="0.3">
      <c r="B22" s="25">
        <v>2013</v>
      </c>
      <c r="C22" s="26">
        <v>94.870643580970778</v>
      </c>
    </row>
    <row r="23" spans="2:3" x14ac:dyDescent="0.3">
      <c r="B23" s="25">
        <v>2014</v>
      </c>
      <c r="C23" s="26">
        <v>96.655777753133776</v>
      </c>
    </row>
    <row r="24" spans="2:3" x14ac:dyDescent="0.3">
      <c r="B24" s="25">
        <v>2015</v>
      </c>
      <c r="C24" s="26">
        <v>97.652979196357734</v>
      </c>
    </row>
    <row r="25" spans="2:3" x14ac:dyDescent="0.3">
      <c r="B25" s="25">
        <v>2016</v>
      </c>
      <c r="C25" s="26">
        <v>98.716835161581045</v>
      </c>
    </row>
    <row r="26" spans="2:3" x14ac:dyDescent="0.3">
      <c r="B26" s="25">
        <v>2017</v>
      </c>
      <c r="C26" s="26">
        <v>100.61219539417267</v>
      </c>
    </row>
    <row r="27" spans="2:3" x14ac:dyDescent="0.3">
      <c r="B27" s="25">
        <v>2018</v>
      </c>
      <c r="C27" s="26">
        <v>102.84850511077882</v>
      </c>
    </row>
    <row r="28" spans="2:3" x14ac:dyDescent="0.3">
      <c r="B28" s="25">
        <v>2019</v>
      </c>
      <c r="C28" s="26">
        <v>104.58746660537253</v>
      </c>
    </row>
    <row r="29" spans="2:3" x14ac:dyDescent="0.3">
      <c r="B29" s="25">
        <v>2020</v>
      </c>
      <c r="C29" s="26">
        <v>105.95743081713626</v>
      </c>
    </row>
    <row r="30" spans="2:3" x14ac:dyDescent="0.3">
      <c r="B30" s="25">
        <v>2021</v>
      </c>
      <c r="C30" s="26">
        <v>110.80383380379052</v>
      </c>
    </row>
    <row r="31" spans="2:3" x14ac:dyDescent="0.3">
      <c r="B31" s="25">
        <v>2022</v>
      </c>
      <c r="C31" s="26">
        <v>118.62772559711046</v>
      </c>
    </row>
    <row r="32" spans="2:3" x14ac:dyDescent="0.3">
      <c r="B32" s="25">
        <v>2023</v>
      </c>
      <c r="C32" s="27">
        <v>122.95162799712728</v>
      </c>
    </row>
    <row r="33" spans="2:3" x14ac:dyDescent="0.3">
      <c r="B33" s="25">
        <v>2024</v>
      </c>
      <c r="C33" s="38" t="s">
        <v>8</v>
      </c>
    </row>
    <row r="34" spans="2:3" x14ac:dyDescent="0.3">
      <c r="B34" s="25">
        <v>2025</v>
      </c>
      <c r="C34" s="38" t="s">
        <v>8</v>
      </c>
    </row>
    <row r="35" spans="2:3" x14ac:dyDescent="0.3">
      <c r="B35" s="25">
        <v>2026</v>
      </c>
      <c r="C35" s="38" t="s">
        <v>8</v>
      </c>
    </row>
    <row r="36" spans="2:3" x14ac:dyDescent="0.3">
      <c r="B36" s="25">
        <v>2027</v>
      </c>
      <c r="C36" s="38" t="s">
        <v>8</v>
      </c>
    </row>
    <row r="37" spans="2:3" x14ac:dyDescent="0.3">
      <c r="B37" s="25">
        <v>2028</v>
      </c>
      <c r="C37" s="38" t="s">
        <v>8</v>
      </c>
    </row>
    <row r="38" spans="2:3" x14ac:dyDescent="0.3">
      <c r="B38" s="25">
        <v>2029</v>
      </c>
      <c r="C38" s="38" t="s">
        <v>8</v>
      </c>
    </row>
    <row r="39" spans="2:3" x14ac:dyDescent="0.3">
      <c r="B39" s="25">
        <v>2030</v>
      </c>
      <c r="C39" s="38" t="s">
        <v>8</v>
      </c>
    </row>
    <row r="40" spans="2:3" x14ac:dyDescent="0.3">
      <c r="B40" s="25">
        <v>2031</v>
      </c>
      <c r="C40" s="38" t="s">
        <v>8</v>
      </c>
    </row>
    <row r="41" spans="2:3" x14ac:dyDescent="0.3">
      <c r="B41" s="25">
        <v>2032</v>
      </c>
      <c r="C41" s="38" t="s">
        <v>8</v>
      </c>
    </row>
    <row r="42" spans="2:3" x14ac:dyDescent="0.3">
      <c r="B42" s="25">
        <v>2033</v>
      </c>
      <c r="C42" s="38" t="s">
        <v>8</v>
      </c>
    </row>
    <row r="43" spans="2:3" x14ac:dyDescent="0.3">
      <c r="B43" s="25">
        <v>2034</v>
      </c>
      <c r="C43" s="38" t="s">
        <v>8</v>
      </c>
    </row>
    <row r="44" spans="2:3" x14ac:dyDescent="0.3">
      <c r="B44" s="25">
        <v>2035</v>
      </c>
      <c r="C44" s="38" t="s">
        <v>8</v>
      </c>
    </row>
    <row r="45" spans="2:3" x14ac:dyDescent="0.3">
      <c r="B45" s="25">
        <v>2036</v>
      </c>
      <c r="C45" s="38" t="s">
        <v>8</v>
      </c>
    </row>
    <row r="46" spans="2:3" x14ac:dyDescent="0.3">
      <c r="B46" s="25">
        <v>2037</v>
      </c>
      <c r="C46" s="38" t="s">
        <v>8</v>
      </c>
    </row>
    <row r="47" spans="2:3" x14ac:dyDescent="0.3">
      <c r="B47" s="25">
        <v>2038</v>
      </c>
      <c r="C47" s="38" t="s">
        <v>8</v>
      </c>
    </row>
    <row r="48" spans="2:3" x14ac:dyDescent="0.3">
      <c r="B48" s="25">
        <v>2039</v>
      </c>
      <c r="C48" s="38" t="s">
        <v>8</v>
      </c>
    </row>
    <row r="49" spans="1:6" x14ac:dyDescent="0.3">
      <c r="B49" s="25">
        <v>2040</v>
      </c>
      <c r="C49" s="38" t="s">
        <v>8</v>
      </c>
    </row>
    <row r="50" spans="1:6" x14ac:dyDescent="0.3">
      <c r="B50" s="25">
        <v>2041</v>
      </c>
      <c r="C50" s="38" t="s">
        <v>8</v>
      </c>
    </row>
    <row r="51" spans="1:6" x14ac:dyDescent="0.3">
      <c r="B51" s="25">
        <v>2042</v>
      </c>
      <c r="C51" s="38" t="s">
        <v>8</v>
      </c>
    </row>
    <row r="52" spans="1:6" x14ac:dyDescent="0.3">
      <c r="B52" s="25">
        <v>2043</v>
      </c>
      <c r="C52" s="38" t="s">
        <v>8</v>
      </c>
    </row>
    <row r="53" spans="1:6" x14ac:dyDescent="0.3">
      <c r="B53" s="25">
        <v>2044</v>
      </c>
      <c r="C53" s="38" t="s">
        <v>8</v>
      </c>
    </row>
    <row r="54" spans="1:6" x14ac:dyDescent="0.3">
      <c r="B54" s="25">
        <v>2045</v>
      </c>
      <c r="C54" s="38" t="s">
        <v>8</v>
      </c>
    </row>
    <row r="55" spans="1:6" x14ac:dyDescent="0.3">
      <c r="B55" s="25">
        <v>2046</v>
      </c>
      <c r="C55" s="38" t="s">
        <v>8</v>
      </c>
    </row>
    <row r="56" spans="1:6" x14ac:dyDescent="0.3">
      <c r="B56" s="25">
        <v>2047</v>
      </c>
      <c r="C56" s="38" t="s">
        <v>8</v>
      </c>
    </row>
    <row r="57" spans="1:6" x14ac:dyDescent="0.3">
      <c r="B57" s="25">
        <v>2048</v>
      </c>
      <c r="C57" s="38" t="s">
        <v>8</v>
      </c>
    </row>
    <row r="58" spans="1:6" x14ac:dyDescent="0.3">
      <c r="B58" s="25">
        <v>2049</v>
      </c>
      <c r="C58" s="38" t="s">
        <v>8</v>
      </c>
    </row>
    <row r="59" spans="1:6" x14ac:dyDescent="0.3">
      <c r="B59" s="25">
        <v>2050</v>
      </c>
      <c r="C59" s="38" t="s">
        <v>8</v>
      </c>
    </row>
    <row r="60" spans="1:6" x14ac:dyDescent="0.3">
      <c r="B60" s="25">
        <v>2051</v>
      </c>
      <c r="C60" s="38" t="s">
        <v>8</v>
      </c>
    </row>
    <row r="61" spans="1:6" x14ac:dyDescent="0.3">
      <c r="B61" s="25">
        <v>2052</v>
      </c>
      <c r="C61" s="38" t="s">
        <v>8</v>
      </c>
    </row>
    <row r="62" spans="1:6" x14ac:dyDescent="0.3">
      <c r="B62" s="25">
        <v>2053</v>
      </c>
      <c r="C62" s="38" t="s">
        <v>8</v>
      </c>
    </row>
    <row r="63" spans="1:6" x14ac:dyDescent="0.3">
      <c r="A63" t="s">
        <v>326</v>
      </c>
      <c r="B63" s="25">
        <v>2054</v>
      </c>
      <c r="C63" s="38" t="s">
        <v>8</v>
      </c>
      <c r="E63" t="s">
        <v>327</v>
      </c>
      <c r="F63" s="38" t="s">
        <v>8</v>
      </c>
    </row>
    <row r="64" spans="1:6" x14ac:dyDescent="0.3">
      <c r="A64" s="40" t="s">
        <v>11</v>
      </c>
      <c r="B64" s="25">
        <v>2055</v>
      </c>
      <c r="C64" s="38" t="s">
        <v>8</v>
      </c>
    </row>
    <row r="65" spans="1:3" x14ac:dyDescent="0.3">
      <c r="A65" s="40"/>
      <c r="B65" s="25">
        <v>2056</v>
      </c>
      <c r="C65" s="38" t="s">
        <v>8</v>
      </c>
    </row>
    <row r="66" spans="1:3" x14ac:dyDescent="0.3">
      <c r="A66" s="40"/>
      <c r="B66" s="25">
        <v>2057</v>
      </c>
      <c r="C66" s="38" t="s">
        <v>8</v>
      </c>
    </row>
    <row r="67" spans="1:3" x14ac:dyDescent="0.3">
      <c r="A67" s="40"/>
      <c r="B67" s="25">
        <v>2058</v>
      </c>
      <c r="C67" s="38" t="s">
        <v>8</v>
      </c>
    </row>
    <row r="68" spans="1:3" x14ac:dyDescent="0.3">
      <c r="A68" s="40"/>
      <c r="B68" s="25">
        <v>2059</v>
      </c>
      <c r="C68" s="38" t="s">
        <v>8</v>
      </c>
    </row>
    <row r="69" spans="1:3" x14ac:dyDescent="0.3">
      <c r="A69" s="40"/>
      <c r="B69" s="25">
        <v>2060</v>
      </c>
      <c r="C69" s="38" t="s">
        <v>8</v>
      </c>
    </row>
    <row r="70" spans="1:3" x14ac:dyDescent="0.3">
      <c r="A70" s="40"/>
      <c r="B70" s="25">
        <v>2061</v>
      </c>
      <c r="C70" s="38" t="s">
        <v>8</v>
      </c>
    </row>
    <row r="71" spans="1:3" x14ac:dyDescent="0.3">
      <c r="A71" s="40"/>
      <c r="B71" s="25">
        <v>2062</v>
      </c>
      <c r="C71" s="38" t="s">
        <v>8</v>
      </c>
    </row>
    <row r="72" spans="1:3" x14ac:dyDescent="0.3">
      <c r="A72" s="40"/>
      <c r="B72" s="25">
        <v>2063</v>
      </c>
      <c r="C72" s="38" t="s">
        <v>8</v>
      </c>
    </row>
    <row r="73" spans="1:3" x14ac:dyDescent="0.3">
      <c r="A73" s="40"/>
      <c r="B73" s="25">
        <v>2064</v>
      </c>
      <c r="C73" s="38" t="s">
        <v>8</v>
      </c>
    </row>
  </sheetData>
  <mergeCells count="1">
    <mergeCell ref="A64:A73"/>
  </mergeCells>
  <conditionalFormatting sqref="D5:AK5 D4:F4 H4:AK4">
    <cfRule type="duplicateValues" dxfId="0" priority="1"/>
  </conditionalFormatting>
  <pageMargins left="0.7" right="0.7" top="0.75" bottom="0.75" header="0.3" footer="0.3"/>
  <pageSetup orientation="portrait" r:id="rId1"/>
  <headerFooter>
    <oddHeader>&amp;C&amp;"-,Bold"PUBLIC DISCLOSURE&amp;RSTF-JKA-1-12 Attachment 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E9F370-BC6C-4B11-9AF6-E143B578C9EB}"/>
</file>

<file path=customXml/itemProps2.xml><?xml version="1.0" encoding="utf-8"?>
<ds:datastoreItem xmlns:ds="http://schemas.openxmlformats.org/officeDocument/2006/customXml" ds:itemID="{0D3FAC34-34A5-4402-821F-1DEA84F4395C}"/>
</file>

<file path=customXml/itemProps3.xml><?xml version="1.0" encoding="utf-8"?>
<ds:datastoreItem xmlns:ds="http://schemas.openxmlformats.org/officeDocument/2006/customXml" ds:itemID="{64686921-ED60-4304-AA81-A63EBDC947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B2025 Natural Gas Prices</vt:lpstr>
      <vt:lpstr>September DEPS</vt:lpstr>
      <vt:lpstr>EIA AEO 2023 Table 13</vt:lpstr>
      <vt:lpstr>Historical HH Prices</vt:lpstr>
      <vt:lpstr>Historical Inflation</vt:lpstr>
      <vt:lpstr>Future inflation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2025-03-03T02:22:33Z</dcterms:created>
  <dcterms:modified xsi:type="dcterms:W3CDTF">2025-03-03T02:22:37Z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MSIP_Label_ed3826ce-7c18-471d-9596-93de5bae332e_Tag">
    <vt:lpwstr>10, 3, 0, 2</vt:lpwstr>
  </property>
  <property fmtid="{D5CDD505-2E9C-101B-9397-08002B2CF9AE}" pid="5" name="MSIP_Label_ed3826ce-7c18-471d-9596-93de5bae332e_ActionId">
    <vt:lpwstr>f6264c4a-cf43-48d5-820b-20e47a872096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ContentBits">
    <vt:lpwstr>0</vt:lpwstr>
  </property>
  <property fmtid="{D5CDD505-2E9C-101B-9397-08002B2CF9AE}" pid="8" name="MSIP_Label_ed3826ce-7c18-471d-9596-93de5bae332e_Enabled">
    <vt:lpwstr>true</vt:lpwstr>
  </property>
  <property fmtid="{D5CDD505-2E9C-101B-9397-08002B2CF9AE}" pid="9" name="MSIP_Label_ed3826ce-7c18-471d-9596-93de5bae332e_SetDate">
    <vt:lpwstr>2025-03-03T00:46:04Z</vt:lpwstr>
  </property>
  <property fmtid="{D5CDD505-2E9C-101B-9397-08002B2CF9AE}" pid="10" name="MSIP_Label_ed3826ce-7c18-471d-9596-93de5bae332e_SiteId">
    <vt:lpwstr>c0a02e2d-1186-410a-8895-0a4a252ebf17</vt:lpwstr>
  </property>
  <property fmtid="{D5CDD505-2E9C-101B-9397-08002B2CF9AE}" pid="11" name="MSIP_Label_ed3826ce-7c18-471d-9596-93de5bae332e_Method">
    <vt:lpwstr>Standard</vt:lpwstr>
  </property>
  <property fmtid="{D5CDD505-2E9C-101B-9397-08002B2CF9AE}" pid="12" name="Order">
    <vt:r8>39200</vt:r8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xd_Signature">
    <vt:bool>false</vt:bool>
  </property>
</Properties>
</file>